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Bica\"/>
    </mc:Choice>
  </mc:AlternateContent>
  <bookViews>
    <workbookView xWindow="0" yWindow="0" windowWidth="28800" windowHeight="11700"/>
  </bookViews>
  <sheets>
    <sheet name="Planilha Orçamentária" sheetId="5" r:id="rId1"/>
  </sheets>
  <definedNames>
    <definedName name="_xlnm.Print_Area" localSheetId="0">'Planilha Orçamentária'!$A$211:$M$217</definedName>
    <definedName name="ORÇAMENTO.BancoRef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1" i="5" l="1"/>
  <c r="N96" i="5"/>
  <c r="N212" i="5" l="1"/>
  <c r="N102" i="5"/>
  <c r="N86" i="5"/>
  <c r="N81" i="5"/>
  <c r="N91" i="5"/>
  <c r="N76" i="5"/>
  <c r="N219" i="5"/>
</calcChain>
</file>

<file path=xl/comments1.xml><?xml version="1.0" encoding="utf-8"?>
<comments xmlns="http://schemas.openxmlformats.org/spreadsheetml/2006/main">
  <authors>
    <author>Mario Pegoraro</author>
  </authors>
  <commentList>
    <comment ref="B27" authorId="0" shapeId="0">
      <text>
        <r>
          <rPr>
            <b/>
            <sz val="9"/>
            <color indexed="81"/>
            <rFont val="Segoe UI"/>
            <family val="2"/>
          </rPr>
          <t>Mario Pegoraro:</t>
        </r>
        <r>
          <rPr>
            <sz val="9"/>
            <color indexed="81"/>
            <rFont val="Segoe UI"/>
            <family val="2"/>
          </rPr>
          <t xml:space="preserve">
Bota fora das escavações</t>
        </r>
      </text>
    </comment>
  </commentList>
</comments>
</file>

<file path=xl/sharedStrings.xml><?xml version="1.0" encoding="utf-8"?>
<sst xmlns="http://schemas.openxmlformats.org/spreadsheetml/2006/main" count="630" uniqueCount="431">
  <si>
    <t>Unitário</t>
  </si>
  <si>
    <t>Total</t>
  </si>
  <si>
    <t>Item</t>
  </si>
  <si>
    <t>Descrição</t>
  </si>
  <si>
    <t>SERVIÇOS PRELIMINARES</t>
  </si>
  <si>
    <t>H</t>
  </si>
  <si>
    <t>SINALIZACAO DE TRANSITO - NOTURNA</t>
  </si>
  <si>
    <t>M</t>
  </si>
  <si>
    <t>M2</t>
  </si>
  <si>
    <t>UN</t>
  </si>
  <si>
    <t>M3</t>
  </si>
  <si>
    <t>M³</t>
  </si>
  <si>
    <t>DRENAGEM / POÇOS DE VISITA / CAIXAS</t>
  </si>
  <si>
    <t>LIGAÇÕES PREDIAIS</t>
  </si>
  <si>
    <t>URBANIZAÇÃO</t>
  </si>
  <si>
    <t>MATERIAIS E EQUIPAMENTOS PARA ELEVATÓRIAS</t>
  </si>
  <si>
    <t>UN.</t>
  </si>
  <si>
    <t>OBRAS CIVÍS</t>
  </si>
  <si>
    <t>ACO CA-50, 10,0 MM, DOBRADO E CORTADO</t>
  </si>
  <si>
    <t>KG</t>
  </si>
  <si>
    <t>FUNDAÇÃO</t>
  </si>
  <si>
    <t>LANÇAMENTO COM USO DE BALDES, ADENSAMENTO E ACABAMENTO DE CONCRETO EM ESTRUTURAS. AF_12/2015</t>
  </si>
  <si>
    <t>VIGAS BALDRAME</t>
  </si>
  <si>
    <t>PILARES</t>
  </si>
  <si>
    <t>VIGAS PARA COBERTURA</t>
  </si>
  <si>
    <t>LAJE SUPERIOR</t>
  </si>
  <si>
    <t>ESTRUTURA POÇO ELEVATÓRIA</t>
  </si>
  <si>
    <t>PINTURA A OLEO, 2 DEMAOS</t>
  </si>
  <si>
    <t>ELETRODUTO PVC FLEXIVEL CORRUGADO, COR AMARELA, DE 25 MM</t>
  </si>
  <si>
    <r>
      <rPr>
        <sz val="8"/>
        <rFont val="Arial"/>
        <family val="2"/>
      </rPr>
      <t>(COMPOSIÇÃO REPRESENTATIVA) POÇO DE VISITA CIRCULAR PARA ESGOTO, EM CONCRETO PRÉ-MOLDADO, DIÂMETRO INTERNO = 1,0 M,
PROFUNDIDADE ATÉ 1,50 M, EXCLUINDO TAMPÃO. AF_04/2018</t>
    </r>
  </si>
  <si>
    <r>
      <rPr>
        <sz val="8"/>
        <rFont val="Arial"/>
        <family val="2"/>
      </rPr>
      <t>SELIM PVC, COM TRAVA, JE, 90 GRAUS,  DN 125 X 100 MM OU 150 X 100
MM, PARA REDE COLETORA ESGOTO (NBR 10569)</t>
    </r>
  </si>
  <si>
    <r>
      <rPr>
        <sz val="8"/>
        <rFont val="Arial"/>
        <family val="2"/>
      </rPr>
      <t>CONCRETO AUTOADENSAVEL (CAA) CLASSE DE RESISTENCIA C15,
ESPALHAMENTO SF2, INCLUI SERVICO DE BOMBEAMENTO (NBR 15823)</t>
    </r>
  </si>
  <si>
    <r>
      <rPr>
        <sz val="8"/>
        <rFont val="Arial"/>
        <family val="2"/>
      </rPr>
      <t>CORTE E DOBRA DE AÇO CA-60, DIÂMETRO DE 5,0 MM, UTILIZADO EM
ESTRIBO CONTÍNUO HELICOIDAL. AF_10/2016</t>
    </r>
  </si>
  <si>
    <r>
      <rPr>
        <sz val="8"/>
        <rFont val="Arial"/>
        <family val="2"/>
      </rPr>
      <t>CONCRETO FCK = 25MPA, TRAÇO 1:2,3:2,7 (CIMENTO/ AREIA MÉDIA/
BRITA 1)  - PREPARO MECÂNICO COM BETONEIRA 400 L. AF_07/2016</t>
    </r>
  </si>
  <si>
    <r>
      <rPr>
        <sz val="8"/>
        <rFont val="Arial"/>
        <family val="2"/>
      </rPr>
      <t>ARMAÇÃO DE PILAR OU VIGA DE UMA ESTRUTURA CONVENCIONAL DE CONCRETO ARMADO EM UMA EDIFICAÇÃO TÉRREA OU SOBRADO
UTILIZANDO AÇO CA-50 DE 10,0 MM - MONTAGEM. AF_12/2015</t>
    </r>
  </si>
  <si>
    <r>
      <rPr>
        <sz val="8"/>
        <rFont val="Arial"/>
        <family val="2"/>
      </rPr>
      <t>FORMAS MANUSEÁVEIS PARA PAREDES DE CONCRETO MOLDADAS IN LOCO, DE EDIFICAÇÕES DE PAVIMENTO ÚNICO, EM FACES INTERNAS DE
PAREDES. AF_06/2015</t>
    </r>
  </si>
  <si>
    <r>
      <rPr>
        <sz val="8"/>
        <rFont val="Arial"/>
        <family val="2"/>
      </rPr>
      <t>ARMAÇÃO DE PILAR OU VIGA DE UMA ESTRUTURA CONVENCIONAL DE
CONCRETO ARMADO EM UMA EDIFICAÇÃO TÉRREA OU SOBRADO UTILIZANDO AÇO CA-50 DE 10,0 MM - MONTAGEM. AF_12/2015</t>
    </r>
  </si>
  <si>
    <r>
      <rPr>
        <sz val="8"/>
        <rFont val="Arial"/>
        <family val="2"/>
      </rPr>
      <t>FABRICAÇÃO DE FÔRMA PARA PILARES E ESTRUTURAS SIMILARES, EM
MADEIRA SERRADA, E=25 MM. AF_12/2015</t>
    </r>
  </si>
  <si>
    <r>
      <rPr>
        <sz val="8"/>
        <rFont val="Arial"/>
        <family val="2"/>
      </rPr>
      <t>ARMAÇÃO DE ESTRUTURAS DE CONCRETO ARMADO, EXCETO VIGAS, PILARES, LAJES E FUNDAÇÕES, UTILIZANDO AÇO CA-50 DE 6,3 MM -
MONTAGEM. AF_12/2015</t>
    </r>
  </si>
  <si>
    <r>
      <rPr>
        <sz val="8"/>
        <rFont val="Arial"/>
        <family val="2"/>
      </rPr>
      <t>ARMAÇÃO DE ESTRUTURAS DE CONCRETO ARMADO, EXCETO VIGAS, PILARES, LAJES E FUNDAÇÕES, UTILIZANDO AÇO CA-50 DE 8,0 MM -
MONTAGEM. AF_12/2015</t>
    </r>
  </si>
  <si>
    <r>
      <rPr>
        <sz val="8"/>
        <rFont val="Arial"/>
        <family val="2"/>
      </rPr>
      <t>ALVENARIA DE VEDAÇÃO DE BLOCOS CERÂMICOS FURADOS NA VERTICAL DE 9X19X39CM (ESPESSURA 9CM) DE PAREDES COM ÁREA LÍQUIDA MENOR QUE 6M² SEM VÃOS E ARGAMASSA DE ASSENTAMENTO
COM PREPARO MANUAL. AF_06/2014</t>
    </r>
  </si>
  <si>
    <r>
      <rPr>
        <sz val="8"/>
        <rFont val="Arial"/>
        <family val="2"/>
      </rPr>
      <t>CHAPISCO APLICADO EM ALVENARIAS E ESTRUTURAS DE CONCRETO INTERNAS, COM ROLO PARA TEXTURA ACRÍLICA.  ARGAMASSA TRAÇO 1:4 E EMULSÃO POLIMÉRICA (ADESIVO) COM PREPARO MANUAL.
AF_06/2014</t>
    </r>
  </si>
  <si>
    <r>
      <rPr>
        <sz val="8"/>
        <rFont val="Arial"/>
        <family val="2"/>
      </rPr>
      <t>EMBOÇO, PARA RECEBIMENTO DE CERÂMICA, EM ARGAMASSA TRAÇO 1:2:8, PREPARO MECÂNICO COM BETONEIRA 400L, APLICADO MANUALMENTE EM FACES INTERNAS DE PAREDES, PARA AMBIENTE COM ÁREA ENTRE 5M2 E 10M2, ESPESSURA DE 20MM, COM EXECUÇÃO
DE TALISCAS. AF_06/2014</t>
    </r>
  </si>
  <si>
    <r>
      <rPr>
        <sz val="8"/>
        <rFont val="Arial"/>
        <family val="2"/>
      </rPr>
      <t>EXECUÇÃO DE PASSEIO (CALÇADA) OU PISO DE CONCRETO COM CONCRETO MOLDADO IN LOCO, FEITO EM OBRA, ACABAMENTO
CONVENCIONAL, ESPESSURA 6 CM, ARMADO. AF_07/2016</t>
    </r>
  </si>
  <si>
    <r>
      <rPr>
        <sz val="8"/>
        <rFont val="Arial"/>
        <family val="2"/>
      </rPr>
      <t>CONTRAPISO EM ARGAMASSA TRAÇO 1:4 (CIMENTO E AREIA), PREPARO MECÂNICO COM BETONEIRA 400 L, APLICADO EM ÁREAS SECAS SOBRE
LAJE, NÃO ADERIDO, ESPESSURA 4CM. AF_06/2014</t>
    </r>
  </si>
  <si>
    <r>
      <rPr>
        <sz val="8"/>
        <rFont val="Arial"/>
        <family val="2"/>
      </rPr>
      <t>PORTA DE FERRO, DE ABRIR, TIPO GRADE COM CHAPA, 87X210CM, COM
GUARNICOES</t>
    </r>
  </si>
  <si>
    <r>
      <rPr>
        <sz val="8"/>
        <rFont val="Arial"/>
        <family val="2"/>
      </rPr>
      <t>PONTO DE ILUMINAÇÃO RESIDENCIAL INCLUINDO INTERRUPTOR SIMPLES,
CAIXA ELÉTRICA, ELETRODUTO, CABO, RASGO, QUEBRA E CHUMBAMENTO (EXCLUINDO LUMINÁRIA E LÂMPADA). AF_01/2016</t>
    </r>
  </si>
  <si>
    <r>
      <rPr>
        <sz val="8"/>
        <rFont val="Arial"/>
        <family val="2"/>
      </rPr>
      <t>DISJUNTOR TERMOMAGNETICO BIPOLAR PADRAO NEMA (AMERICANO)
10 A 50A 240V, FORNECIMENTO E INSTALACAO</t>
    </r>
  </si>
  <si>
    <r>
      <rPr>
        <sz val="8"/>
        <rFont val="Arial"/>
        <family val="2"/>
      </rPr>
      <t>CABO DE COBRE FLEXÍVEL ISOLADO, 1,5 MM², ANTI-CHAMA 450/750 V, PARA CIRCUITOS TERMINAIS - FORNECIMENTO E INSTALAÇÃO.
AF_12/2015</t>
    </r>
  </si>
  <si>
    <t>Preço Mão de Obra (R$)</t>
  </si>
  <si>
    <t>Preço Material (R$)</t>
  </si>
  <si>
    <t>ASSENTAMENTO DE TUBO DE FERRO DÚCTIL PARA REDE DE ESGOTO,  DN 80 MM, JUNTA ELÁSTICA, INSTALADO EM LOCAL COM NÍVEL BAIXO DE
INTERFERÊNCIAS (NÃO INCLUI FORNECIMENTO). AF_11/2017</t>
  </si>
  <si>
    <t>GRADE PARA EVITAR ENTRADA DE MATERIAL GROSSEIRO NAS
ELEVATÓRIAS</t>
  </si>
  <si>
    <t>REDE COLETORA DE ESGOTO EM PEAD</t>
  </si>
  <si>
    <t>Quant.</t>
  </si>
  <si>
    <t>Unid.</t>
  </si>
  <si>
    <t>ENVELOPAMENTO DA REDE COLETORA EM PEAD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</si>
  <si>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
LOCAIS COM BAIXO NÍVEL DE INTERFERÊNCIA. AF_01/2015</t>
  </si>
  <si>
    <t>ESCAVACAO MECANICA DE VALA EM MATERIAL DE 2A. CATEGORIA ATE 2 M DE PROFUNDIDADE COM UTILIZACAO DE ESCAVADEIRA HIDRAULICA</t>
  </si>
  <si>
    <t>TUBO DE PVC PARA REDE COLETORA DE ESGOTO DE PAREDE MACIÇA, DN 150 MM, JUNTA ELÁSTICA, INSTALADO EM LOCAL COM NÍVEL BAIXO DE INTERFERÊNCIAS - FORNECIMENTO E ASSENTAMENTO. AF_06/2015</t>
  </si>
  <si>
    <t>CARGA, MANOBRAS E DESCARGA DE AREIA, BRITA, PEDRA DE MAO E SOLOS COM CAMINHAO BASCULANTE 6 M3 (DESCARGA LIVRE) - Bota fora das escavações</t>
  </si>
  <si>
    <t>CANTEIRO DE OBRAS E ADMINISTRAÇÃO LOCAL</t>
  </si>
  <si>
    <t>ENGENHEIRO CIVIL DE OBRA PLENO COM ENCARGOS COMPLEMENTARES</t>
  </si>
  <si>
    <t>TOPOGRAFO COM ENCARGOS COMPLEMENTARES</t>
  </si>
  <si>
    <t>MESTRE DE OBRAS COM ENCARGOS COMPLEMENTARES</t>
  </si>
  <si>
    <r>
      <t>m</t>
    </r>
    <r>
      <rPr>
        <vertAlign val="superscript"/>
        <sz val="8"/>
        <rFont val="Arial"/>
        <family val="2"/>
      </rPr>
      <t>2</t>
    </r>
  </si>
  <si>
    <t>m</t>
  </si>
  <si>
    <t>PLACA DE OBRA (PARA CONSTRUCAO CIVIL) EM CHAPA GALVANIZADA *N. 22*, ADESIVADA, DE *2,0 X 1,125* M</t>
  </si>
  <si>
    <t>CONE PLÁSTICO PARA CANALIZAÇÃO DE TRÂNSITO  - UTILIZAÇÃO 5 VEZES</t>
  </si>
  <si>
    <t>un.</t>
  </si>
  <si>
    <t>FITA ZEBRADA EM DISPOSITIVOS DE CANALIZAÇÃO DE TRÂNSITO</t>
  </si>
  <si>
    <t>EXECUÇÃO DE SOLDA E ASSENTAMENTO DE TUBO EM PEAD DN160 mm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</si>
  <si>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</si>
  <si>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MOTOBOMBA TRASH (PARA ÁGUA SUJA) AUTO ESCORVANTE, MOTOR GASOLINA DE 6,41 HP, DIÂMETROS DE SUCÇÃO X RECALQUE: 3" X 3", HM/Q = 10 MCA / 60 M3/H A 23 MCA / 0 M3/H - CHP DIURNO. AF_10/2014</t>
  </si>
  <si>
    <t>HP</t>
  </si>
  <si>
    <t>(COMPOSIÇÃO REPRESENTATIVA) POÇO DE VISITA CIRCULAR PARA ESGOTO, EM CONCRETO PRÉ-MOLDADO, DIÂMETRO INTERNO = 1,0 M, PROFUNDIDADE DE 1,50 A 2,00 M, EXCLUINDO TAMPÃO. AF_04/2018</t>
  </si>
  <si>
    <t>TAMPAO FOFO ARTICULADO, CLASSE D400 CARGA MAX 40 T, REDONDO TAMPA *600 MM, REDE PLUVIAL/ESGOTO</t>
  </si>
  <si>
    <t>TIL PARA LIGACAO PREDIAL, EM PVC, JE, BBB, DN 100 X 100 MM, PARA
REDE COLETORA ESGOTO (NBR 10569)</t>
  </si>
  <si>
    <t>ANEL BORRACHA, PARA TUBO PVC, REDE COLETOR ESGOTO, DN 100 MM (NBR 7362)</t>
  </si>
  <si>
    <t>CAP, PVC, JE, OCRE, DN 100 MM (CONEXAO PARA TUBO COLETOR DE ESGOTO)</t>
  </si>
  <si>
    <t>ARMAÇÃO DE ESTRUTURAS DE CONCRETO ARMADO, EXCETO VIGAS, PILARES, LAJES E FUNDAÇÕES, UTILIZANDO AÇO CA-50 DE 10,0 MM - MONTAGEM. AF_12/2015</t>
  </si>
  <si>
    <t>kg</t>
  </si>
  <si>
    <t>FABRICAÇÃO, MONTAGEM E DESMONTAGEM DE FÔRMA PARA VIGA BALDRAME, EM CHAPA DE MADEIRA COMPENSADA RESINADA, E=17 MM, 2 UTILIZAÇÕES. AF_06/2017</t>
  </si>
  <si>
    <t>LIMPEZA MECANIZADA DE CAMADA VEGETAL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</si>
  <si>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</si>
  <si>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r>
      <t>m</t>
    </r>
    <r>
      <rPr>
        <vertAlign val="superscript"/>
        <sz val="8"/>
        <rFont val="Arial"/>
        <family val="2"/>
      </rPr>
      <t>3</t>
    </r>
  </si>
  <si>
    <t>ESCAVAÇÃO</t>
  </si>
  <si>
    <t>LASTRO COM PREPARO DE FUNDO, LARGURA MAIOR OU IGUAL A 1,5 M, COM CAMADA DE BRITA, LANÇAMENTO MANUAL, EM LOCAL COM NÍVEL BAIXO DE INTERFERÊNCIA. AF_06/2016</t>
  </si>
  <si>
    <r>
      <t>BOMBA SUBMERSÍVEL PARA ESGOTO TRIFÁSICA ROTOR ABERTO Hm=8 mca e VAZÃO=4m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/HORA</t>
    </r>
  </si>
  <si>
    <t>ESCAVAÇÃO MANUAL DE VALA COM PROFUNDIDADE MENOR OU IGUAL A
1,30 M. AF_03/2016 - TRECHO DE MATA PARA ENVELOPAMENTO DO TUBO EM PEAD</t>
  </si>
  <si>
    <t>m³</t>
  </si>
  <si>
    <t>RETIRADA DE VEGETAÇÃO, ESCAVAÇÃO DE VALA E ASSENTAMENTO DE REDE</t>
  </si>
  <si>
    <t>ESTAÇÃO ELEVATÓRIA DE ESGOTO</t>
  </si>
  <si>
    <t>MOTOSERRA COM MOTOR A GASOLINA 2,3 KW</t>
  </si>
  <si>
    <t>SERVENTE - RETIRADA DE PEQUENAS ÁRVORES</t>
  </si>
  <si>
    <t>JARDINEIRO - RETIRADA DE PEQUENAS ÁRVORES</t>
  </si>
  <si>
    <t>ATERRO MANUAL DE VALAS COM AREIA PARA ATERRO E COMPACTAÇÃO MECANIZADA. AF_05/2016 - TRECHO DE SOLO 2A CATEGORIA</t>
  </si>
  <si>
    <t>AREIA PARA ATERRO - POSTO JAZIDA/FORNECEDOR (RETIRADO NA JAZIDA, SEM TRANSPORTE) - TRECHO DE SOLO 2A CATEGORIA</t>
  </si>
  <si>
    <t>PORTAO DE ABRIR EM GRADIL DE METALON REDONDO DE 3/4"  VERTICAL, COM REQUADRO, ACABAMENTO NATURAL - COMPLETO</t>
  </si>
  <si>
    <t>CHAPA DE MADEIRA COMPENSADA PLASTIFICADA PARA FORMA DE CONCRETO, DE 2,20 x 1,10 M, E = 10 MM</t>
  </si>
  <si>
    <t>APLICAÇÃO MANUAL DE FUNDO SELADOR ACRÍLICO EM PAREDES
EXTERNAS DE CASAS. AF_06/2014</t>
  </si>
  <si>
    <t>FINALIZAÇÃO DE OBRA</t>
  </si>
  <si>
    <t>Preço Total (R$) (com BDI)</t>
  </si>
  <si>
    <t>Sub total</t>
  </si>
  <si>
    <t>1.1</t>
  </si>
  <si>
    <t>1.2</t>
  </si>
  <si>
    <t>1.3</t>
  </si>
  <si>
    <t>1.4</t>
  </si>
  <si>
    <t>1.5</t>
  </si>
  <si>
    <t>2.1</t>
  </si>
  <si>
    <t>2.1.1</t>
  </si>
  <si>
    <t>2.1.2</t>
  </si>
  <si>
    <t>2.1.3</t>
  </si>
  <si>
    <t>2.1.4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</si>
  <si>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</si>
  <si>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</si>
  <si>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</si>
  <si>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</si>
  <si>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</si>
  <si>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</si>
  <si>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</si>
  <si>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</si>
  <si>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</si>
  <si>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</si>
  <si>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</si>
  <si>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</si>
  <si>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</si>
  <si>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</si>
  <si>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</si>
  <si>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</si>
  <si>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3.16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</si>
  <si>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</si>
  <si>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</si>
  <si>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</si>
  <si>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</si>
  <si>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</si>
  <si>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</si>
  <si>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</si>
  <si>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</si>
  <si>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</si>
  <si>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6.1.2</t>
  </si>
  <si>
    <t>6.1.3</t>
  </si>
  <si>
    <t>6.2</t>
  </si>
  <si>
    <t>6.2.1</t>
  </si>
  <si>
    <t>6.2.2</t>
  </si>
  <si>
    <t>6.3</t>
  </si>
  <si>
    <t>6.3.1</t>
  </si>
  <si>
    <t>6.3.2</t>
  </si>
  <si>
    <t>6.3.4</t>
  </si>
  <si>
    <t>6.3.5</t>
  </si>
  <si>
    <t>6.3.6</t>
  </si>
  <si>
    <t>6.3.7</t>
  </si>
  <si>
    <t>6.4</t>
  </si>
  <si>
    <t>6.3.3</t>
  </si>
  <si>
    <t>6.4.1</t>
  </si>
  <si>
    <t>6.4.2</t>
  </si>
  <si>
    <t>6.4.3</t>
  </si>
  <si>
    <t>6.4.4</t>
  </si>
  <si>
    <t>6.4.5</t>
  </si>
  <si>
    <t>6.4.5.1</t>
  </si>
  <si>
    <t>6.4.5.2</t>
  </si>
  <si>
    <t>6.4.5.3</t>
  </si>
  <si>
    <t>6.4.5.4</t>
  </si>
  <si>
    <t>6.4.6</t>
  </si>
  <si>
    <t>6.4.6.1</t>
  </si>
  <si>
    <t>6.4.6.2</t>
  </si>
  <si>
    <t>6.4.6.3</t>
  </si>
  <si>
    <t>6.4.6.4</t>
  </si>
  <si>
    <t>6.4.7</t>
  </si>
  <si>
    <t>6.4.7.1</t>
  </si>
  <si>
    <t>6.4.7.2</t>
  </si>
  <si>
    <t>6.4.7.3</t>
  </si>
  <si>
    <t>6.4.7.4</t>
  </si>
  <si>
    <t>6.4.8</t>
  </si>
  <si>
    <t>6.4.8.1</t>
  </si>
  <si>
    <t>6.4.8.2</t>
  </si>
  <si>
    <t>6.4.8.3</t>
  </si>
  <si>
    <t>6.4.8.4</t>
  </si>
  <si>
    <t>6.4.9</t>
  </si>
  <si>
    <t>6.4.9.1</t>
  </si>
  <si>
    <t>6.4.9.2</t>
  </si>
  <si>
    <t>6.4.9.3</t>
  </si>
  <si>
    <t>6.4.9.4</t>
  </si>
  <si>
    <t>6.4.10</t>
  </si>
  <si>
    <t>6.4.10.1</t>
  </si>
  <si>
    <t>6.4.10.2</t>
  </si>
  <si>
    <t>6.4.10.3</t>
  </si>
  <si>
    <t>6.4.10.4</t>
  </si>
  <si>
    <t>6.4.10.5</t>
  </si>
  <si>
    <t>6.4.11</t>
  </si>
  <si>
    <t>6.4.11.1</t>
  </si>
  <si>
    <t>6.4.11.2</t>
  </si>
  <si>
    <t>6.4.11.3</t>
  </si>
  <si>
    <t>6.4.11.4</t>
  </si>
  <si>
    <t>6.4.11.5</t>
  </si>
  <si>
    <t>6.4.11.6</t>
  </si>
  <si>
    <t>6.4.11.7</t>
  </si>
  <si>
    <t>6.4.11.8</t>
  </si>
  <si>
    <t>6.4.11.9</t>
  </si>
  <si>
    <t>6.4.11.10</t>
  </si>
  <si>
    <t>6.4.11.11</t>
  </si>
  <si>
    <t>6.4.11.12</t>
  </si>
  <si>
    <t>6.4.11.13</t>
  </si>
  <si>
    <t>7.1</t>
  </si>
  <si>
    <t>7.1.1</t>
  </si>
  <si>
    <t>7.1.2</t>
  </si>
  <si>
    <t>7.1.3</t>
  </si>
  <si>
    <t>7.1.4</t>
  </si>
  <si>
    <t>Total Geral</t>
  </si>
  <si>
    <t>8.1</t>
  </si>
  <si>
    <t>EXECUÇÃO DE PINTURA DE LIGAÇÃO COM EMULSÃO ASFÁLTICA RR-2C AF_11/2019</t>
  </si>
  <si>
    <t>8.2</t>
  </si>
  <si>
    <t>TRANSPORTE COM CAMINHÃO BASCULANTE DE 6 M3, EM VIA URBANA PAVIMENTADA, DMT ATÉ 30 KM (UNIDADE: TXKM). AF_01/2018</t>
  </si>
  <si>
    <t>TXKM</t>
  </si>
  <si>
    <t>8.3</t>
  </si>
  <si>
    <t>SINAPI DESONERADO ABRIL/2020</t>
  </si>
  <si>
    <t>REDE DE ESGOTO DA BICA - PLANILHA ORÇAMENTÁRIA</t>
  </si>
  <si>
    <t>VÁLVULA DE RETENÇÃO FLANGEADA DN 80 MM - FERRO</t>
  </si>
  <si>
    <t>VÁLVULA  BORBOLETA FLANGEADA DN 80 MM - FERRO</t>
  </si>
  <si>
    <t>KIT POSTINHO 8/100DAN - CABO 10MM²/ DJ TRIFÁSICO 50A</t>
  </si>
  <si>
    <t>CONECTOR PIERCING 10MM²</t>
  </si>
  <si>
    <t>CONECTOR ILHOS 10MM²</t>
  </si>
  <si>
    <t>CABO MULTIPLEXADO 4X10M² 3F+N</t>
  </si>
  <si>
    <t>ALÇA PRE-FORMADA P/ CABO MULTIPLEXADO 10MM²</t>
  </si>
  <si>
    <t>MANGUEIRA CONRRUGADA 1¼” COM GUIA</t>
  </si>
  <si>
    <t>CABO HEPR 10MM² CU/90º/1KV – PRETO</t>
  </si>
  <si>
    <t>CABO HEPR 10MM² CU/90º/1KV – BRANCO OU CINZA</t>
  </si>
  <si>
    <t>CABO HEPR 10MM² CU/90º/1KV – VERMELHO</t>
  </si>
  <si>
    <t>CABO HEPR 10MM² CU/90º/1KV – AZUL CLARO</t>
  </si>
  <si>
    <t>CABO HEPR 10MM² CU/90º/1KV – VERDE</t>
  </si>
  <si>
    <t>CABO FLEXÍVEL 2,5MM² - CU/750V – PRETO</t>
  </si>
  <si>
    <t>CABO FLEXÍVEL 2,5MM² - CU/750V – BRANCO OU CINZA</t>
  </si>
  <si>
    <t>CABO FLEXÍVEL 2,5MM² - CU/750V – VERMELHO</t>
  </si>
  <si>
    <t>CABO FLEXÍVEL 2,5MM² - CU/750V – AZUL CLARO</t>
  </si>
  <si>
    <t>CABO FLEXÍVEL 1,5MM² - CU/750V – AZUL CLARO</t>
  </si>
  <si>
    <t>CABO FLEXÍVEL 1,5MM² - CU/750V – VERDE</t>
  </si>
  <si>
    <t>CABO FLEXÍVEL 1,0MM² - CU/750V – BRANCO (RETORNO)</t>
  </si>
  <si>
    <t>CAIXA CONCRETO 30X30 ATERRAMENTO/PASSAGEM</t>
  </si>
  <si>
    <t>CONECTOR CUNHA PARA HASTE DE TERRA 5/8”</t>
  </si>
  <si>
    <t>HASTE DE TERRA 5/8 - 2,4M</t>
  </si>
  <si>
    <t>QUADRO DE DISTRIBUIÇÃO P/ 4 DISJUNTORES</t>
  </si>
  <si>
    <t>SESOR FOTO CELULA + BASE</t>
  </si>
  <si>
    <t>TOMADA + INTERRUPTOR</t>
  </si>
  <si>
    <t>TOMADA 10 A</t>
  </si>
  <si>
    <t>TOMADA TRIFÁSICA 3F+N+T 6H 16 A</t>
  </si>
  <si>
    <t>CAIXA ENBUTIR 4X2</t>
  </si>
  <si>
    <t>LUMINARIA TARTARUGA EXTERNA</t>
  </si>
  <si>
    <t>LUMINARIA SIMPLES P/ 2 LAMPADAS</t>
  </si>
  <si>
    <t>LAMPADA LED 25</t>
  </si>
  <si>
    <t>FITA ISOLANTE</t>
  </si>
  <si>
    <t>MANGUEIRA CORRUGADA ¾”</t>
  </si>
  <si>
    <t>DISJUNTOR TRIFÁSICO DIN 50A</t>
  </si>
  <si>
    <t>DISJUNTOR TRIFÁSICO DIN 20A</t>
  </si>
  <si>
    <t>DISJUNTOR MONOFÁSICO DIN 20A</t>
  </si>
  <si>
    <t>DISJUNTOR MONOFASICO DIN 16A</t>
  </si>
  <si>
    <t>CABO PP 4x2,5MM² - CU/1KV – (3F+T)</t>
  </si>
  <si>
    <t>MT</t>
  </si>
  <si>
    <t xml:space="preserve">CABO PP 2X1,5MM² - CU/1KV </t>
  </si>
  <si>
    <t>QUADRO DE COMANDO 500X400X250</t>
  </si>
  <si>
    <t>SECCIONADORA FUSIVEL 3P/160 A</t>
  </si>
  <si>
    <t>FUSÍVEL ULTRA-RAPIDO 25K-A</t>
  </si>
  <si>
    <t>SOFT - START SSW 05 3 A</t>
  </si>
  <si>
    <t>MINIDISJUNTOR MOPOLAR 2 A</t>
  </si>
  <si>
    <t>RELE DE NIVEL</t>
  </si>
  <si>
    <t>ELETRODO PARA RELE DE NIVEL TIPO PENDULO</t>
  </si>
  <si>
    <t>CONTATOR TRIPOLAR / BOB. 220VCA</t>
  </si>
  <si>
    <t>CONTATOR AUXILIAR 3NA + 2NF</t>
  </si>
  <si>
    <t>BOTAO DE EMERGENCIA TIPO COGUMELO</t>
  </si>
  <si>
    <t>COMUTADOR 2 POSIÇOES FIXAS (KNOB CURTO)</t>
  </si>
  <si>
    <t>COMUTADOR 3 POSIÇOES FIXAS (KNOB CURTO)</t>
  </si>
  <si>
    <t>BOTÃO DE PULSO LIGA/DESLIGA</t>
  </si>
  <si>
    <t>BOTÃO DE PULSO FACEADO (AMARELO)</t>
  </si>
  <si>
    <t>SINALEIRO VERDE</t>
  </si>
  <si>
    <t>BLOCO DE CONTATO NF</t>
  </si>
  <si>
    <t>BLOCO DE CONTATO NA</t>
  </si>
  <si>
    <t>FLANGE PARA BLOCO DE CONTATO</t>
  </si>
  <si>
    <t>BLOCO ILUMINAÇÃO LED VERDE</t>
  </si>
  <si>
    <t>BORNE CINZA 2,5MM²</t>
  </si>
  <si>
    <t>BORNE VERDE 2,5MM²</t>
  </si>
  <si>
    <t>BORNE CINZA 4,0MM²</t>
  </si>
  <si>
    <t>BORNE VERDE 4,0MM²</t>
  </si>
  <si>
    <t>BORNE AZUL 4,0MM²</t>
  </si>
  <si>
    <t>TAMPA FINAL 2,5MM²</t>
  </si>
  <si>
    <t>POSTE FINAL</t>
  </si>
  <si>
    <t>SUPORTE PARA TRILHO DIN</t>
  </si>
  <si>
    <t>IDENTIFICADOR PARA BORNES</t>
  </si>
  <si>
    <t>CANALETA COR CINZA 30 X30CM</t>
  </si>
  <si>
    <t>CANALETA COR CINZA 30 X50CM</t>
  </si>
  <si>
    <t>TERMINAL TUBULAR SIMPLES 4,0MM²</t>
  </si>
  <si>
    <t>TERMINAL TUBULAR SIMPLES 2,5MM²</t>
  </si>
  <si>
    <t>TERMINAL TUBULAR DUPLO 2,5MM²</t>
  </si>
  <si>
    <t>TERMINAL TUBULAR SIMPLES 1,0MM²</t>
  </si>
  <si>
    <t>TERMINAL TUBULAR DUPLO 1,0MM²</t>
  </si>
  <si>
    <t>TRILHO DIN 35MM²</t>
  </si>
  <si>
    <t>REBITE 3,2 X 8MM²</t>
  </si>
  <si>
    <t>CABO FLEXIVEL 4,0MM² - PRETO</t>
  </si>
  <si>
    <t>CABO FLEXIVEL 2,5MM² -PRETO</t>
  </si>
  <si>
    <t>CABO FLEXIVEL 1,0MM² - AMARELO</t>
  </si>
  <si>
    <t>CABO FLEXIVEL 1,0MM² - AZUL</t>
  </si>
  <si>
    <t>ELTRODUTO RÍGIDO PVC 1 ¼” 3M</t>
  </si>
  <si>
    <t>SILICONE TB GRANDE</t>
  </si>
  <si>
    <t>UM</t>
  </si>
  <si>
    <t>INSTALAÇÕES ELÉTRICAS E BOMBAS</t>
  </si>
  <si>
    <t>MÃO DE OBRA PADRÃO</t>
  </si>
  <si>
    <t>MÃO OBRA LANÇAMENTO CABOS SUBTERRANEOS</t>
  </si>
  <si>
    <t>MÃO DE OBRA INSTALAÇÃO ELÉTRICA ABRIGO</t>
  </si>
  <si>
    <t>MÃO DE OBRA  MONTAGEM PAINEL</t>
  </si>
  <si>
    <t>MÃO DE OBRA LIGAÇÃO MOTOBOMBAS</t>
  </si>
  <si>
    <t>6.5</t>
  </si>
  <si>
    <t>6.5.1</t>
  </si>
  <si>
    <t>6.5.1.1</t>
  </si>
  <si>
    <t>6.5.2</t>
  </si>
  <si>
    <t>6.5.2.1</t>
  </si>
  <si>
    <t>6.5.1.2</t>
  </si>
  <si>
    <t>6.5.1.3</t>
  </si>
  <si>
    <t>6.5.1.4</t>
  </si>
  <si>
    <t>6.5.1.5</t>
  </si>
  <si>
    <t>6.5.1.6</t>
  </si>
  <si>
    <t>6.5.1.7</t>
  </si>
  <si>
    <t>6.5.1.8</t>
  </si>
  <si>
    <t>6.5.1.9</t>
  </si>
  <si>
    <t>6.5.1.10</t>
  </si>
  <si>
    <t>6.5.1.11</t>
  </si>
  <si>
    <t>6.5.1.12</t>
  </si>
  <si>
    <t>6.5.1.13</t>
  </si>
  <si>
    <t>6.5.1.14</t>
  </si>
  <si>
    <t>6.5.1.15</t>
  </si>
  <si>
    <t>6.5.1.16</t>
  </si>
  <si>
    <t>6.5.1.17</t>
  </si>
  <si>
    <t>6.5.1.18</t>
  </si>
  <si>
    <t>6.5.1.19</t>
  </si>
  <si>
    <t>6.5.1.20</t>
  </si>
  <si>
    <t>6.5.1.21</t>
  </si>
  <si>
    <t>6.5.1.22</t>
  </si>
  <si>
    <t>6.5.1.23</t>
  </si>
  <si>
    <t>6.5.1.24</t>
  </si>
  <si>
    <t>6.5.1.25</t>
  </si>
  <si>
    <t>6.5.1.26</t>
  </si>
  <si>
    <t>6.5.1.27</t>
  </si>
  <si>
    <t>6.5.1.28</t>
  </si>
  <si>
    <t>6.5.1.29</t>
  </si>
  <si>
    <t>6.5.1.30</t>
  </si>
  <si>
    <t>6.5.1.31</t>
  </si>
  <si>
    <t>6.5.1.32</t>
  </si>
  <si>
    <t>6.5.1.33</t>
  </si>
  <si>
    <t>6.5.1.35</t>
  </si>
  <si>
    <t>6.5.1.36</t>
  </si>
  <si>
    <t>6.5.1.37</t>
  </si>
  <si>
    <t>6.5.1.38</t>
  </si>
  <si>
    <t>6.5.1.39</t>
  </si>
  <si>
    <t>6.5.1.40</t>
  </si>
  <si>
    <t>6.5.1.41</t>
  </si>
  <si>
    <t>6.5.1.42</t>
  </si>
  <si>
    <t>6.5.1.43</t>
  </si>
  <si>
    <t>6.5.1.44</t>
  </si>
  <si>
    <t>6.5.1.45</t>
  </si>
  <si>
    <t>6.5.1.46</t>
  </si>
  <si>
    <t>6.5.1.47</t>
  </si>
  <si>
    <t>6.5.1.48</t>
  </si>
  <si>
    <t>6.5.1.49</t>
  </si>
  <si>
    <t>6.5.1.50</t>
  </si>
  <si>
    <t>6.5.1.51</t>
  </si>
  <si>
    <t>6.5.1.52</t>
  </si>
  <si>
    <t>6.5.1.53</t>
  </si>
  <si>
    <t>6.5.1.54</t>
  </si>
  <si>
    <t>6.5.1.55</t>
  </si>
  <si>
    <t>6.5.1.56</t>
  </si>
  <si>
    <t>6.5.1.57</t>
  </si>
  <si>
    <t>6.5.1.58</t>
  </si>
  <si>
    <t>6.5.1.59</t>
  </si>
  <si>
    <t>6.5.1.60</t>
  </si>
  <si>
    <t>6.5.1.61</t>
  </si>
  <si>
    <t>6.5.1.62</t>
  </si>
  <si>
    <t>6.5.1.63</t>
  </si>
  <si>
    <t>6.5.1.64</t>
  </si>
  <si>
    <t>6.5.1.65</t>
  </si>
  <si>
    <t>6.5.1.66</t>
  </si>
  <si>
    <t>6.5.1.67</t>
  </si>
  <si>
    <t>6.5.1.68</t>
  </si>
  <si>
    <t>6.5.1.69</t>
  </si>
  <si>
    <t>6.5.1.70</t>
  </si>
  <si>
    <t>6.5.1.71</t>
  </si>
  <si>
    <t>6.5.1.72</t>
  </si>
  <si>
    <t>6.5.1.73</t>
  </si>
  <si>
    <t>6.5.1.74</t>
  </si>
  <si>
    <t>6.5.1.75</t>
  </si>
  <si>
    <t>6.5.1.76</t>
  </si>
  <si>
    <t>6.5.1.77</t>
  </si>
  <si>
    <t>6.5.1.78</t>
  </si>
  <si>
    <t>6.5.1.79</t>
  </si>
  <si>
    <t>6.5.1.80</t>
  </si>
  <si>
    <t>6.5.1.81</t>
  </si>
  <si>
    <t>6.5.1.82</t>
  </si>
  <si>
    <t>6.5.1.83</t>
  </si>
  <si>
    <t>6.5.1.84</t>
  </si>
  <si>
    <t>6.5.2.2</t>
  </si>
  <si>
    <t>6.5.2.3</t>
  </si>
  <si>
    <t>6.5.2.4</t>
  </si>
  <si>
    <t>6.5.2.5</t>
  </si>
  <si>
    <t>MATERIAIS INSTALAÇÕES ELÉTRICAS E BOMBAS</t>
  </si>
  <si>
    <t>MÃO-DE-OBRA INSTALAÇÕES ELÉTRICAS E BOMBAS</t>
  </si>
  <si>
    <r>
      <t xml:space="preserve">CURVA ELETRODUTO RÍGIDO PVC </t>
    </r>
    <r>
      <rPr>
        <sz val="8"/>
        <rFont val="Arial"/>
        <family val="2"/>
      </rPr>
      <t>90º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>1 ¼”</t>
    </r>
  </si>
  <si>
    <t>Tubo de ferro fundido dúctil DN80 fabricado por centrifugação, para canalizações de esgoto doméstico ou efluente industrial pressurizado ou gravitaria, conforme norma ABNT NBR 15.420:2006 classe de pressão K7, com bolsa modelo JE2GS conforme a norma ABNT NBR 13.747:1996 anel de borracha nitrílica para junta elástica conforme a norma ABNT NBR 7676:1996. Revestido externamente com zinco metálico 200 g/m2 conforme a norma NBR 1</t>
  </si>
  <si>
    <t>Tê fabricado em ferro fundido dúctil conforme a norma ABNT NBR 15.420:2006, com flanges classe de pressão PN 10/16/25, para os DN80. Revestido externa e internamente com pintura epóxi na cor vermelho conforme a norma ABNT NBR 15.420:2006.</t>
  </si>
  <si>
    <t>Curva de 90º fabricada em ferro fundido dúctil conforme a norma ABNT NBR 15.420:2006, com flanges classe de pressão PN10/16/25/40, para o DN80. Revestida externa e internamente com pintura epóxi na cor vermelho conforme a norma ABNT NBR 15.420:2006.</t>
  </si>
  <si>
    <t>Tubo de ferro fundido dúctil fabricado por centrifugação, classe de pressão K10, com flanges soldados PN 10 no DN80, para canalizações pressurizadas ou gravitarias, conforme a norma ABNT NBR 15.420:2006, revestido externamente com zinco metálico 200 g/m2 conforme a norma NORMA ABNT NBR 11.827:1991 e pintura epóxi na cor vermelho. Revestido internamente com argamassa de cimento aluminoso conforme a norma ABNT NBR 15.420:2006.</t>
  </si>
  <si>
    <t>FRESADORA DE ASFALTO A FRIO SOBRE RODAS, LARGURA FRESAGEM DE 1,0 M, POTÊNCIA 208 HP - CHP DIURNO. AF_11/2014</t>
  </si>
  <si>
    <t>8.4</t>
  </si>
  <si>
    <t>Custo Unitário  Material (R$)</t>
  </si>
  <si>
    <t>Custo Total Material (R$)</t>
  </si>
  <si>
    <t>Custo Unitário  MO (R$)</t>
  </si>
  <si>
    <t>Custo Total MO (R$)</t>
  </si>
  <si>
    <t>Custo Total Material + MO (R$)</t>
  </si>
  <si>
    <t>LOCACAO DE CONTAINER 2,30  X  6,00 M, ALT. 2,50 M, COM 1 SANITARIO, PARA ESCRITORIO, COMPLETO, SEM DIVISORIAS INTERNAS</t>
  </si>
  <si>
    <t>mês</t>
  </si>
  <si>
    <t>LOCACAO DE CONTAINER 2,30  X  6,00 M, ALT. 2,50 M, PARA DEPÓSITO E ALMOXARIFADO</t>
  </si>
  <si>
    <t>COLETOR PREDIAL DE ESGOTO, DA CAIXA ATÉ A REDE (DISTÂNCIA = 6 M, LARGURA DA VALA = 0,65 M), INCLUINDO ESCAVAÇÃO MECANIZADA, PREPARO DE FUNDO DE VALA E REATERRO COM COMPACTAÇÃO MECANIZADA, TUBO PVC P/ REDE COLETORA ESGOTO JEI DN 100 MM E
CONEXÕES - FORNECIMENTO E INSTALAÇÃO. AF_03/2016</t>
  </si>
  <si>
    <t>ESCORAMENTO DE VALA, TIPO PONTALETEAMENTO, COM PROFUNDIDADE DE 0 A 1,5 M, LARGURA MENOR QUE 1,5 M, EM LOCAL COM NÍVEL BAIXO DE INTERFERÊNCIA. AF_06/2016</t>
  </si>
  <si>
    <t>TRANSPORTE HORIZONTAL, MASSA/GRANEL, JERICA 90L, 100M. AF_06/2014</t>
  </si>
  <si>
    <t>TAPUME COM COMPENSADO DE MADEIRA AF-05-2018</t>
  </si>
  <si>
    <t>CERCA COM MOUROES DE CONCRETO, SECAO "T" PONTA INCLINADA, 10X10CM, ESPACAMENTO DE 3M, CRAVADOS 0,5M, COM 11 FIOS DE ARAME FARPADO Nº 16</t>
  </si>
  <si>
    <t>7.1.5</t>
  </si>
  <si>
    <t>TUBO EM PEAD LISO PARA ESGOTO PN10 DN160 mm</t>
  </si>
  <si>
    <t>IMPERMEABILIZAÇÃO DE SUPERFÍCIE INTERNA DO TANQUE COM ARGAMASSA POLIMÉRICA /
MEMBRANA ACRÍLICA, 3 DEMÃOS. AF_06/2018 - Impermeabilização de superfícies enterradas</t>
  </si>
  <si>
    <t>IMPERMEABILIZAÇÃO DE SUPERFÍCIE EXTERNA DO TANQUE COM TINTA ASFÁTICA - Impermeabilização de superfícies enterradas</t>
  </si>
  <si>
    <t>REDE COLETORA DE ESGOTO</t>
  </si>
  <si>
    <t>6.11</t>
  </si>
  <si>
    <t>6.1.4</t>
  </si>
  <si>
    <t>CONCRETO FCK = 25MPA, TRAÇO 1:2,3:2,7 (CIMENTO/ AREIA MÉDIA/
BRITA 1)  - PREPARO MECÂNICO COM BETONEIRA 400 L. AF_07/2016</t>
  </si>
  <si>
    <t>RECOMPOSIÇÃO DE PAVIMENTO ASFÁLTICO</t>
  </si>
  <si>
    <t>PRÉ-MISTURADO - FAIXA C - AREIA E BRITA COMERCIAIS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</si>
</sst>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color rgb="FF000000"/>
      <name val="Times New Roman"/>
      <charset val="204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vertAlign val="superscript"/>
      <sz val="8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left" vertical="top"/>
    </xf>
    <xf numFmtId="4" fontId="2" fillId="0" borderId="1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shrinkToFit="1"/>
    </xf>
    <xf numFmtId="4" fontId="2" fillId="0" borderId="14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 wrapText="1"/>
    </xf>
    <xf numFmtId="2" fontId="2" fillId="2" borderId="30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shrinkToFit="1"/>
    </xf>
    <xf numFmtId="4" fontId="5" fillId="2" borderId="30" xfId="0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shrinkToFit="1"/>
    </xf>
    <xf numFmtId="4" fontId="2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vertical="top"/>
    </xf>
    <xf numFmtId="4" fontId="5" fillId="0" borderId="0" xfId="0" applyNumberFormat="1" applyFont="1" applyFill="1" applyBorder="1" applyAlignment="1">
      <alignment horizontal="center" vertical="center" shrinkToFi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0" xfId="0" applyNumberFormat="1" applyFont="1" applyFill="1" applyBorder="1" applyAlignment="1">
      <alignment horizontal="center" vertical="center" shrinkToFit="1"/>
    </xf>
    <xf numFmtId="4" fontId="11" fillId="0" borderId="0" xfId="0" applyNumberFormat="1" applyFont="1" applyFill="1" applyBorder="1" applyAlignment="1">
      <alignment horizontal="left" vertical="top"/>
    </xf>
    <xf numFmtId="4" fontId="12" fillId="0" borderId="2" xfId="0" applyNumberFormat="1" applyFont="1" applyBorder="1" applyAlignment="1" applyProtection="1">
      <alignment horizontal="center" vertical="top" wrapText="1"/>
    </xf>
    <xf numFmtId="4" fontId="15" fillId="4" borderId="2" xfId="0" applyNumberFormat="1" applyFont="1" applyFill="1" applyBorder="1" applyAlignment="1" applyProtection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4" fontId="12" fillId="0" borderId="30" xfId="0" applyNumberFormat="1" applyFont="1" applyBorder="1" applyAlignment="1" applyProtection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center" wrapText="1"/>
    </xf>
    <xf numFmtId="2" fontId="2" fillId="2" borderId="32" xfId="0" applyNumberFormat="1" applyFont="1" applyFill="1" applyBorder="1" applyAlignment="1">
      <alignment horizontal="center" vertical="center" shrinkToFit="1"/>
    </xf>
    <xf numFmtId="4" fontId="5" fillId="0" borderId="32" xfId="0" applyNumberFormat="1" applyFont="1" applyFill="1" applyBorder="1" applyAlignment="1">
      <alignment horizontal="center" vertical="center" shrinkToFit="1"/>
    </xf>
    <xf numFmtId="4" fontId="5" fillId="2" borderId="32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shrinkToFit="1"/>
    </xf>
    <xf numFmtId="4" fontId="2" fillId="0" borderId="32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 wrapText="1"/>
    </xf>
    <xf numFmtId="4" fontId="2" fillId="0" borderId="30" xfId="0" applyNumberFormat="1" applyFont="1" applyFill="1" applyBorder="1" applyAlignment="1">
      <alignment horizontal="center" vertical="center"/>
    </xf>
    <xf numFmtId="4" fontId="5" fillId="0" borderId="34" xfId="0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 wrapText="1"/>
    </xf>
    <xf numFmtId="4" fontId="3" fillId="2" borderId="34" xfId="0" applyNumberFormat="1" applyFont="1" applyFill="1" applyBorder="1" applyAlignment="1">
      <alignment horizontal="center" vertical="center" wrapText="1"/>
    </xf>
    <xf numFmtId="4" fontId="4" fillId="2" borderId="34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" fontId="15" fillId="4" borderId="30" xfId="0" applyNumberFormat="1" applyFont="1" applyFill="1" applyBorder="1" applyAlignment="1" applyProtection="1">
      <alignment horizontal="righ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4" fontId="5" fillId="2" borderId="36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/>
    </xf>
    <xf numFmtId="4" fontId="5" fillId="0" borderId="28" xfId="0" applyNumberFormat="1" applyFont="1" applyFill="1" applyBorder="1" applyAlignment="1">
      <alignment horizontal="center" vertical="center" shrinkToFit="1"/>
    </xf>
    <xf numFmtId="4" fontId="5" fillId="2" borderId="28" xfId="0" applyNumberFormat="1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shrinkToFi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2" fillId="2" borderId="26" xfId="0" applyNumberFormat="1" applyFont="1" applyFill="1" applyBorder="1" applyAlignment="1">
      <alignment horizontal="center" vertical="center" shrinkToFit="1"/>
    </xf>
    <xf numFmtId="0" fontId="2" fillId="2" borderId="28" xfId="0" applyFont="1" applyFill="1" applyBorder="1" applyAlignment="1">
      <alignment horizontal="left" vertical="center" wrapText="1"/>
    </xf>
    <xf numFmtId="2" fontId="2" fillId="2" borderId="28" xfId="0" applyNumberFormat="1" applyFont="1" applyFill="1" applyBorder="1" applyAlignment="1">
      <alignment horizontal="center" vertical="center" shrinkToFit="1"/>
    </xf>
    <xf numFmtId="4" fontId="2" fillId="2" borderId="28" xfId="0" applyNumberFormat="1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4" fontId="5" fillId="2" borderId="26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shrinkToFit="1"/>
    </xf>
    <xf numFmtId="2" fontId="2" fillId="2" borderId="25" xfId="0" applyNumberFormat="1" applyFont="1" applyFill="1" applyBorder="1" applyAlignment="1">
      <alignment horizontal="center" vertical="center" shrinkToFit="1"/>
    </xf>
    <xf numFmtId="4" fontId="5" fillId="0" borderId="28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shrinkToFit="1"/>
    </xf>
    <xf numFmtId="2" fontId="2" fillId="2" borderId="22" xfId="0" applyNumberFormat="1" applyFont="1" applyFill="1" applyBorder="1" applyAlignment="1">
      <alignment horizontal="center" vertical="center" shrinkToFit="1"/>
    </xf>
    <xf numFmtId="0" fontId="1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center" vertical="center" shrinkToFit="1"/>
    </xf>
    <xf numFmtId="4" fontId="5" fillId="0" borderId="19" xfId="0" applyNumberFormat="1" applyFont="1" applyFill="1" applyBorder="1" applyAlignment="1">
      <alignment horizontal="center" vertical="center" shrinkToFit="1"/>
    </xf>
    <xf numFmtId="4" fontId="5" fillId="0" borderId="43" xfId="0" applyNumberFormat="1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4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 wrapText="1"/>
    </xf>
    <xf numFmtId="4" fontId="5" fillId="2" borderId="42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4" fontId="2" fillId="2" borderId="28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4" fontId="4" fillId="2" borderId="28" xfId="0" applyNumberFormat="1" applyFont="1" applyFill="1" applyBorder="1" applyAlignment="1">
      <alignment horizontal="center" vertical="center" shrinkToFit="1"/>
    </xf>
    <xf numFmtId="0" fontId="2" fillId="2" borderId="3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shrinkToFit="1"/>
    </xf>
    <xf numFmtId="0" fontId="5" fillId="0" borderId="32" xfId="0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 wrapText="1"/>
    </xf>
    <xf numFmtId="4" fontId="5" fillId="0" borderId="22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horizontal="left" vertical="top" wrapText="1"/>
    </xf>
    <xf numFmtId="4" fontId="2" fillId="0" borderId="17" xfId="0" applyNumberFormat="1" applyFont="1" applyFill="1" applyBorder="1" applyAlignment="1">
      <alignment horizontal="center" vertical="center"/>
    </xf>
    <xf numFmtId="4" fontId="5" fillId="2" borderId="23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4" fontId="2" fillId="0" borderId="36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4" fontId="12" fillId="0" borderId="28" xfId="0" applyNumberFormat="1" applyFont="1" applyBorder="1" applyAlignment="1" applyProtection="1">
      <alignment horizontal="center" vertical="top" wrapText="1"/>
    </xf>
    <xf numFmtId="0" fontId="3" fillId="2" borderId="28" xfId="0" applyFont="1" applyFill="1" applyBorder="1" applyAlignment="1">
      <alignment horizontal="left" vertical="center" wrapText="1"/>
    </xf>
    <xf numFmtId="4" fontId="15" fillId="4" borderId="28" xfId="0" applyNumberFormat="1" applyFont="1" applyFill="1" applyBorder="1" applyAlignment="1" applyProtection="1">
      <alignment horizontal="right" vertical="center" wrapText="1"/>
    </xf>
    <xf numFmtId="0" fontId="5" fillId="0" borderId="30" xfId="0" applyFont="1" applyFill="1" applyBorder="1" applyAlignment="1">
      <alignment horizontal="left" vertical="center" wrapText="1"/>
    </xf>
    <xf numFmtId="4" fontId="5" fillId="2" borderId="20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2" fontId="2" fillId="0" borderId="45" xfId="0" applyNumberFormat="1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shrinkToFit="1"/>
    </xf>
    <xf numFmtId="0" fontId="5" fillId="2" borderId="35" xfId="0" applyFont="1" applyFill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 vertical="center"/>
    </xf>
    <xf numFmtId="4" fontId="2" fillId="0" borderId="46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shrinkToFit="1"/>
    </xf>
    <xf numFmtId="4" fontId="5" fillId="0" borderId="9" xfId="0" applyNumberFormat="1" applyFont="1" applyFill="1" applyBorder="1" applyAlignment="1">
      <alignment horizontal="center" vertical="center" shrinkToFit="1"/>
    </xf>
    <xf numFmtId="4" fontId="5" fillId="2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shrinkToFit="1"/>
    </xf>
    <xf numFmtId="4" fontId="5" fillId="2" borderId="10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33"/>
  <sheetViews>
    <sheetView showGridLines="0" tabSelected="1" workbookViewId="0">
      <selection activeCell="A2" sqref="A2:A3"/>
    </sheetView>
  </sheetViews>
  <sheetFormatPr defaultRowHeight="15.75" x14ac:dyDescent="0.2"/>
  <cols>
    <col min="1" max="1" width="8.5" style="73" customWidth="1"/>
    <col min="2" max="2" width="79.1640625" customWidth="1"/>
    <col min="3" max="3" width="6.5" style="96" customWidth="1"/>
    <col min="4" max="4" width="7.6640625" customWidth="1"/>
    <col min="5" max="5" width="14.6640625" style="35" customWidth="1"/>
    <col min="6" max="6" width="9.83203125" style="31" hidden="1" customWidth="1"/>
    <col min="7" max="7" width="13.83203125" style="31" hidden="1" customWidth="1"/>
    <col min="8" max="8" width="9.83203125" style="31" hidden="1" customWidth="1"/>
    <col min="9" max="9" width="13.83203125" style="31" hidden="1" customWidth="1"/>
    <col min="10" max="12" width="13.83203125" style="31" customWidth="1"/>
    <col min="13" max="13" width="21.33203125" style="31" customWidth="1"/>
    <col min="14" max="14" width="17" style="31" customWidth="1"/>
  </cols>
  <sheetData>
    <row r="1" spans="1:27" ht="19.5" customHeight="1" thickBot="1" x14ac:dyDescent="0.25">
      <c r="A1" s="172" t="s">
        <v>216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</row>
    <row r="2" spans="1:27" ht="21.75" customHeight="1" thickBot="1" x14ac:dyDescent="0.25">
      <c r="A2" s="183" t="s">
        <v>2</v>
      </c>
      <c r="B2" s="173" t="s">
        <v>3</v>
      </c>
      <c r="C2" s="173" t="s">
        <v>55</v>
      </c>
      <c r="D2" s="173" t="s">
        <v>54</v>
      </c>
      <c r="E2" s="185" t="s">
        <v>408</v>
      </c>
      <c r="F2" s="187" t="s">
        <v>49</v>
      </c>
      <c r="G2" s="188"/>
      <c r="H2" s="187" t="s">
        <v>50</v>
      </c>
      <c r="I2" s="188"/>
      <c r="J2" s="185" t="s">
        <v>409</v>
      </c>
      <c r="K2" s="185" t="s">
        <v>410</v>
      </c>
      <c r="L2" s="185" t="s">
        <v>411</v>
      </c>
      <c r="M2" s="181" t="s">
        <v>412</v>
      </c>
      <c r="N2" s="181" t="s">
        <v>102</v>
      </c>
    </row>
    <row r="3" spans="1:27" ht="21.75" customHeight="1" thickBot="1" x14ac:dyDescent="0.25">
      <c r="A3" s="184"/>
      <c r="B3" s="174"/>
      <c r="C3" s="174"/>
      <c r="D3" s="174"/>
      <c r="E3" s="186"/>
      <c r="F3" s="22" t="s">
        <v>0</v>
      </c>
      <c r="G3" s="22" t="s">
        <v>1</v>
      </c>
      <c r="H3" s="22" t="s">
        <v>0</v>
      </c>
      <c r="I3" s="22" t="s">
        <v>1</v>
      </c>
      <c r="J3" s="186"/>
      <c r="K3" s="186"/>
      <c r="L3" s="186"/>
      <c r="M3" s="182"/>
      <c r="N3" s="182"/>
    </row>
    <row r="4" spans="1:27" ht="15" customHeight="1" thickBot="1" x14ac:dyDescent="0.25">
      <c r="A4" s="106">
        <v>1</v>
      </c>
      <c r="B4" s="108" t="s">
        <v>61</v>
      </c>
      <c r="C4" s="94"/>
      <c r="D4" s="81"/>
      <c r="E4" s="81"/>
      <c r="F4" s="81"/>
      <c r="G4" s="81"/>
      <c r="H4" s="81"/>
      <c r="I4" s="81"/>
      <c r="J4" s="81"/>
      <c r="K4" s="81"/>
      <c r="L4" s="81"/>
      <c r="M4" s="81"/>
      <c r="N4" s="82"/>
    </row>
    <row r="5" spans="1:27" ht="24" customHeight="1" x14ac:dyDescent="0.2">
      <c r="A5" s="39" t="s">
        <v>104</v>
      </c>
      <c r="B5" s="42" t="s">
        <v>413</v>
      </c>
      <c r="C5" s="85" t="s">
        <v>414</v>
      </c>
      <c r="D5" s="92">
        <v>4</v>
      </c>
      <c r="E5" s="77"/>
      <c r="F5" s="78"/>
      <c r="G5" s="93"/>
      <c r="H5" s="93"/>
      <c r="I5" s="78"/>
      <c r="J5" s="78"/>
      <c r="K5" s="78"/>
      <c r="L5" s="78"/>
      <c r="M5" s="76"/>
      <c r="N5" s="24"/>
      <c r="P5" s="7"/>
      <c r="Q5" s="7"/>
    </row>
    <row r="6" spans="1:27" ht="24.75" customHeight="1" x14ac:dyDescent="0.2">
      <c r="A6" s="5" t="s">
        <v>105</v>
      </c>
      <c r="B6" s="83" t="s">
        <v>415</v>
      </c>
      <c r="C6" s="5" t="s">
        <v>414</v>
      </c>
      <c r="D6" s="92">
        <v>4</v>
      </c>
      <c r="E6" s="33"/>
      <c r="F6" s="26"/>
      <c r="G6" s="27"/>
      <c r="H6" s="27"/>
      <c r="I6" s="26"/>
      <c r="J6" s="26"/>
      <c r="K6" s="26"/>
      <c r="L6" s="26"/>
      <c r="M6" s="76"/>
      <c r="N6" s="24"/>
      <c r="P6" s="7"/>
      <c r="Q6" s="7"/>
    </row>
    <row r="7" spans="1:27" ht="24.75" customHeight="1" x14ac:dyDescent="0.2">
      <c r="A7" s="5" t="s">
        <v>106</v>
      </c>
      <c r="B7" s="42" t="s">
        <v>62</v>
      </c>
      <c r="C7" s="86" t="s">
        <v>5</v>
      </c>
      <c r="D7" s="92">
        <v>200</v>
      </c>
      <c r="E7" s="33"/>
      <c r="F7" s="26"/>
      <c r="G7" s="27"/>
      <c r="H7" s="27"/>
      <c r="I7" s="26"/>
      <c r="J7" s="26"/>
      <c r="K7" s="26"/>
      <c r="L7" s="26"/>
      <c r="M7" s="76"/>
      <c r="N7" s="24"/>
    </row>
    <row r="8" spans="1:27" ht="15.75" customHeight="1" x14ac:dyDescent="0.25">
      <c r="A8" s="5" t="s">
        <v>107</v>
      </c>
      <c r="B8" s="42" t="s">
        <v>63</v>
      </c>
      <c r="C8" s="5" t="s">
        <v>5</v>
      </c>
      <c r="D8" s="92">
        <v>290</v>
      </c>
      <c r="E8" s="33"/>
      <c r="F8" s="26"/>
      <c r="G8" s="27"/>
      <c r="H8" s="27"/>
      <c r="I8" s="26"/>
      <c r="J8" s="26"/>
      <c r="K8" s="26"/>
      <c r="L8" s="26"/>
      <c r="M8" s="76"/>
      <c r="N8" s="24"/>
      <c r="R8" s="10"/>
      <c r="S8" s="10"/>
      <c r="Y8" s="11"/>
    </row>
    <row r="9" spans="1:27" ht="15.75" customHeight="1" thickBot="1" x14ac:dyDescent="0.3">
      <c r="A9" s="19" t="s">
        <v>108</v>
      </c>
      <c r="B9" s="50" t="s">
        <v>64</v>
      </c>
      <c r="C9" s="19" t="s">
        <v>5</v>
      </c>
      <c r="D9" s="20">
        <v>290</v>
      </c>
      <c r="E9" s="34"/>
      <c r="F9" s="28"/>
      <c r="G9" s="29"/>
      <c r="H9" s="29"/>
      <c r="I9" s="28"/>
      <c r="J9" s="28"/>
      <c r="K9" s="28"/>
      <c r="L9" s="28"/>
      <c r="M9" s="118"/>
      <c r="N9" s="120"/>
      <c r="R9" s="10"/>
      <c r="S9" s="10"/>
      <c r="AA9" s="11"/>
    </row>
    <row r="10" spans="1:27" ht="17.25" customHeight="1" thickBot="1" x14ac:dyDescent="0.25">
      <c r="A10" s="14"/>
      <c r="B10" s="12"/>
      <c r="C10" s="95"/>
      <c r="D10" s="13"/>
      <c r="E10" s="32"/>
      <c r="F10" s="25"/>
      <c r="G10" s="17"/>
      <c r="H10" s="17"/>
      <c r="I10" s="25"/>
      <c r="J10" s="25"/>
      <c r="K10" s="25"/>
      <c r="L10" s="25"/>
      <c r="M10" s="119" t="s">
        <v>103</v>
      </c>
      <c r="N10" s="119">
        <v>0</v>
      </c>
    </row>
    <row r="11" spans="1:27" ht="15" customHeight="1" thickBot="1" x14ac:dyDescent="0.25">
      <c r="A11" s="16">
        <v>2</v>
      </c>
      <c r="B11" s="175" t="s">
        <v>425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7"/>
    </row>
    <row r="12" spans="1:27" ht="15" customHeight="1" thickBot="1" x14ac:dyDescent="0.25">
      <c r="A12" s="41" t="s">
        <v>109</v>
      </c>
      <c r="B12" s="74" t="s">
        <v>4</v>
      </c>
      <c r="C12" s="105"/>
      <c r="D12" s="117"/>
      <c r="E12" s="52"/>
      <c r="F12" s="53"/>
      <c r="G12" s="54"/>
      <c r="H12" s="55"/>
      <c r="I12" s="53"/>
      <c r="J12" s="53"/>
      <c r="K12" s="53"/>
      <c r="L12" s="53"/>
      <c r="M12" s="123"/>
      <c r="N12" s="124"/>
    </row>
    <row r="13" spans="1:27" ht="17.25" customHeight="1" x14ac:dyDescent="0.2">
      <c r="A13" s="144" t="s">
        <v>110</v>
      </c>
      <c r="B13" s="44" t="s">
        <v>6</v>
      </c>
      <c r="C13" s="111" t="s">
        <v>66</v>
      </c>
      <c r="D13" s="45">
        <v>50</v>
      </c>
      <c r="E13" s="114"/>
      <c r="F13" s="47"/>
      <c r="G13" s="48"/>
      <c r="H13" s="48"/>
      <c r="I13" s="47"/>
      <c r="J13" s="47"/>
      <c r="K13" s="47"/>
      <c r="L13" s="75"/>
      <c r="M13" s="49"/>
      <c r="N13" s="23"/>
    </row>
    <row r="14" spans="1:27" ht="24.75" customHeight="1" x14ac:dyDescent="0.2">
      <c r="A14" s="146" t="s">
        <v>111</v>
      </c>
      <c r="B14" s="42" t="s">
        <v>67</v>
      </c>
      <c r="C14" s="112" t="s">
        <v>65</v>
      </c>
      <c r="D14" s="6">
        <v>2</v>
      </c>
      <c r="E14" s="115"/>
      <c r="F14" s="26"/>
      <c r="G14" s="27"/>
      <c r="H14" s="27"/>
      <c r="I14" s="26"/>
      <c r="J14" s="26"/>
      <c r="K14" s="26"/>
      <c r="L14" s="121"/>
      <c r="M14" s="43"/>
      <c r="N14" s="9"/>
    </row>
    <row r="15" spans="1:27" ht="27" customHeight="1" x14ac:dyDescent="0.2">
      <c r="A15" s="146" t="s">
        <v>112</v>
      </c>
      <c r="B15" s="42" t="s">
        <v>70</v>
      </c>
      <c r="C15" s="112" t="s">
        <v>66</v>
      </c>
      <c r="D15" s="6">
        <v>100</v>
      </c>
      <c r="E15" s="115"/>
      <c r="F15" s="26"/>
      <c r="G15" s="27"/>
      <c r="H15" s="27"/>
      <c r="I15" s="26"/>
      <c r="J15" s="26"/>
      <c r="K15" s="26"/>
      <c r="L15" s="121"/>
      <c r="M15" s="43"/>
      <c r="N15" s="9"/>
    </row>
    <row r="16" spans="1:27" ht="27" customHeight="1" thickBot="1" x14ac:dyDescent="0.25">
      <c r="A16" s="147" t="s">
        <v>113</v>
      </c>
      <c r="B16" s="50" t="s">
        <v>68</v>
      </c>
      <c r="C16" s="113" t="s">
        <v>69</v>
      </c>
      <c r="D16" s="20">
        <v>10</v>
      </c>
      <c r="E16" s="116"/>
      <c r="F16" s="28"/>
      <c r="G16" s="29"/>
      <c r="H16" s="29"/>
      <c r="I16" s="28"/>
      <c r="J16" s="28"/>
      <c r="K16" s="28"/>
      <c r="L16" s="122"/>
      <c r="M16" s="51"/>
      <c r="N16" s="18"/>
    </row>
    <row r="17" spans="1:16" ht="17.25" customHeight="1" thickBot="1" x14ac:dyDescent="0.25">
      <c r="A17" s="106"/>
      <c r="B17" s="164"/>
      <c r="C17" s="165"/>
      <c r="D17" s="166"/>
      <c r="E17" s="167"/>
      <c r="F17" s="168"/>
      <c r="G17" s="169"/>
      <c r="H17" s="169"/>
      <c r="I17" s="168"/>
      <c r="J17" s="168"/>
      <c r="K17" s="168"/>
      <c r="L17" s="170"/>
      <c r="M17" s="119" t="s">
        <v>103</v>
      </c>
      <c r="N17" s="119">
        <v>0</v>
      </c>
    </row>
    <row r="18" spans="1:16" ht="15" customHeight="1" thickBot="1" x14ac:dyDescent="0.25">
      <c r="A18" s="16">
        <v>3</v>
      </c>
      <c r="B18" s="175" t="s">
        <v>91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7"/>
    </row>
    <row r="19" spans="1:16" ht="14.25" customHeight="1" x14ac:dyDescent="0.2">
      <c r="A19" s="39" t="s">
        <v>114</v>
      </c>
      <c r="B19" s="91" t="s">
        <v>94</v>
      </c>
      <c r="C19" s="127" t="s">
        <v>74</v>
      </c>
      <c r="D19" s="128">
        <v>40</v>
      </c>
      <c r="E19" s="129"/>
      <c r="F19" s="130"/>
      <c r="G19" s="131"/>
      <c r="H19" s="132"/>
      <c r="I19" s="130"/>
      <c r="J19" s="130"/>
      <c r="K19" s="130"/>
      <c r="L19" s="130"/>
      <c r="M19" s="76"/>
      <c r="N19" s="24"/>
    </row>
    <row r="20" spans="1:16" ht="14.25" customHeight="1" x14ac:dyDescent="0.2">
      <c r="A20" s="5" t="s">
        <v>115</v>
      </c>
      <c r="B20" s="57" t="s">
        <v>95</v>
      </c>
      <c r="C20" s="125" t="s">
        <v>74</v>
      </c>
      <c r="D20" s="3">
        <v>40</v>
      </c>
      <c r="E20" s="126"/>
      <c r="F20" s="59"/>
      <c r="G20" s="60"/>
      <c r="H20" s="4"/>
      <c r="I20" s="59"/>
      <c r="J20" s="59"/>
      <c r="K20" s="59"/>
      <c r="L20" s="59"/>
      <c r="M20" s="76"/>
      <c r="N20" s="24"/>
    </row>
    <row r="21" spans="1:16" ht="26.25" customHeight="1" x14ac:dyDescent="0.2">
      <c r="A21" s="5" t="s">
        <v>116</v>
      </c>
      <c r="B21" s="57" t="s">
        <v>93</v>
      </c>
      <c r="C21" s="112" t="s">
        <v>74</v>
      </c>
      <c r="D21" s="3">
        <v>40</v>
      </c>
      <c r="E21" s="126"/>
      <c r="F21" s="59"/>
      <c r="G21" s="60"/>
      <c r="H21" s="4"/>
      <c r="I21" s="59"/>
      <c r="J21" s="59"/>
      <c r="K21" s="59"/>
      <c r="L21" s="59"/>
      <c r="M21" s="76"/>
      <c r="N21" s="24"/>
    </row>
    <row r="22" spans="1:16" ht="56.25" x14ac:dyDescent="0.2">
      <c r="A22" s="5" t="s">
        <v>117</v>
      </c>
      <c r="B22" s="42" t="s">
        <v>57</v>
      </c>
      <c r="C22" s="112" t="s">
        <v>10</v>
      </c>
      <c r="D22" s="3">
        <v>1007.2</v>
      </c>
      <c r="E22" s="115"/>
      <c r="F22" s="26"/>
      <c r="G22" s="27"/>
      <c r="H22" s="27"/>
      <c r="I22" s="26"/>
      <c r="J22" s="26"/>
      <c r="K22" s="26"/>
      <c r="L22" s="26"/>
      <c r="M22" s="76"/>
      <c r="N22" s="24"/>
      <c r="P22" s="8"/>
    </row>
    <row r="23" spans="1:16" ht="36.75" customHeight="1" x14ac:dyDescent="0.2">
      <c r="A23" s="5" t="s">
        <v>118</v>
      </c>
      <c r="B23" s="2" t="s">
        <v>72</v>
      </c>
      <c r="C23" s="112" t="s">
        <v>10</v>
      </c>
      <c r="D23" s="171">
        <v>1040</v>
      </c>
      <c r="E23" s="115"/>
      <c r="F23" s="26"/>
      <c r="G23" s="27"/>
      <c r="H23" s="27"/>
      <c r="I23" s="26"/>
      <c r="J23" s="26"/>
      <c r="K23" s="26"/>
      <c r="L23" s="26"/>
      <c r="M23" s="76"/>
      <c r="N23" s="24"/>
      <c r="P23" s="8"/>
    </row>
    <row r="24" spans="1:16" ht="22.5" x14ac:dyDescent="0.2">
      <c r="A24" s="5" t="s">
        <v>119</v>
      </c>
      <c r="B24" s="2" t="s">
        <v>96</v>
      </c>
      <c r="C24" s="112" t="s">
        <v>10</v>
      </c>
      <c r="D24" s="3">
        <v>17.907</v>
      </c>
      <c r="E24" s="115"/>
      <c r="F24" s="26"/>
      <c r="G24" s="27"/>
      <c r="H24" s="27"/>
      <c r="I24" s="26"/>
      <c r="J24" s="26"/>
      <c r="K24" s="26"/>
      <c r="L24" s="26"/>
      <c r="M24" s="76"/>
      <c r="N24" s="24"/>
    </row>
    <row r="25" spans="1:16" ht="22.5" x14ac:dyDescent="0.2">
      <c r="A25" s="5" t="s">
        <v>120</v>
      </c>
      <c r="B25" s="2" t="s">
        <v>97</v>
      </c>
      <c r="C25" s="112" t="s">
        <v>10</v>
      </c>
      <c r="D25" s="3">
        <v>17.907</v>
      </c>
      <c r="E25" s="115"/>
      <c r="F25" s="26"/>
      <c r="G25" s="27"/>
      <c r="H25" s="27"/>
      <c r="I25" s="26"/>
      <c r="J25" s="26"/>
      <c r="K25" s="26"/>
      <c r="L25" s="26"/>
      <c r="M25" s="76"/>
      <c r="N25" s="24"/>
    </row>
    <row r="26" spans="1:16" ht="22.5" x14ac:dyDescent="0.2">
      <c r="A26" s="5" t="s">
        <v>121</v>
      </c>
      <c r="B26" s="56" t="s">
        <v>58</v>
      </c>
      <c r="C26" s="112" t="s">
        <v>11</v>
      </c>
      <c r="D26" s="3">
        <v>67.721999999999994</v>
      </c>
      <c r="E26" s="115"/>
      <c r="F26" s="26"/>
      <c r="G26" s="27"/>
      <c r="H26" s="27"/>
      <c r="I26" s="26"/>
      <c r="J26" s="26"/>
      <c r="K26" s="26"/>
      <c r="L26" s="26"/>
      <c r="M26" s="76"/>
      <c r="N26" s="24"/>
    </row>
    <row r="27" spans="1:16" ht="27.75" customHeight="1" x14ac:dyDescent="0.2">
      <c r="A27" s="5" t="s">
        <v>122</v>
      </c>
      <c r="B27" s="42" t="s">
        <v>60</v>
      </c>
      <c r="C27" s="112" t="s">
        <v>90</v>
      </c>
      <c r="D27" s="3">
        <v>46.201000000000001</v>
      </c>
      <c r="E27" s="115"/>
      <c r="F27" s="26"/>
      <c r="G27" s="27"/>
      <c r="H27" s="27"/>
      <c r="I27" s="26"/>
      <c r="J27" s="26"/>
      <c r="K27" s="26"/>
      <c r="L27" s="26"/>
      <c r="M27" s="76"/>
      <c r="N27" s="24"/>
    </row>
    <row r="28" spans="1:16" ht="37.5" customHeight="1" x14ac:dyDescent="0.2">
      <c r="A28" s="5" t="s">
        <v>123</v>
      </c>
      <c r="B28" s="56" t="s">
        <v>89</v>
      </c>
      <c r="C28" s="112" t="s">
        <v>90</v>
      </c>
      <c r="D28" s="3">
        <v>5</v>
      </c>
      <c r="E28" s="115"/>
      <c r="F28" s="26"/>
      <c r="G28" s="27"/>
      <c r="H28" s="27"/>
      <c r="I28" s="26"/>
      <c r="J28" s="26"/>
      <c r="K28" s="26"/>
      <c r="L28" s="26"/>
      <c r="M28" s="76"/>
      <c r="N28" s="24"/>
    </row>
    <row r="29" spans="1:16" ht="36" customHeight="1" x14ac:dyDescent="0.2">
      <c r="A29" s="5" t="s">
        <v>124</v>
      </c>
      <c r="B29" s="2" t="s">
        <v>59</v>
      </c>
      <c r="C29" s="112" t="s">
        <v>7</v>
      </c>
      <c r="D29" s="3">
        <v>666.84</v>
      </c>
      <c r="E29" s="115"/>
      <c r="F29" s="26"/>
      <c r="G29" s="27"/>
      <c r="H29" s="27"/>
      <c r="I29" s="26"/>
      <c r="J29" s="26"/>
      <c r="K29" s="26"/>
      <c r="L29" s="26"/>
      <c r="M29" s="76"/>
      <c r="N29" s="24"/>
    </row>
    <row r="30" spans="1:16" ht="66" customHeight="1" x14ac:dyDescent="0.2">
      <c r="A30" s="5" t="s">
        <v>125</v>
      </c>
      <c r="B30" s="57" t="s">
        <v>402</v>
      </c>
      <c r="C30" s="112" t="s">
        <v>7</v>
      </c>
      <c r="D30" s="3">
        <v>160</v>
      </c>
      <c r="E30" s="115"/>
      <c r="F30" s="61"/>
      <c r="G30" s="62"/>
      <c r="H30" s="62"/>
      <c r="I30" s="61"/>
      <c r="J30" s="58"/>
      <c r="K30" s="58"/>
      <c r="L30" s="58"/>
      <c r="M30" s="76"/>
      <c r="N30" s="24"/>
    </row>
    <row r="31" spans="1:16" ht="37.5" customHeight="1" x14ac:dyDescent="0.2">
      <c r="A31" s="5" t="s">
        <v>126</v>
      </c>
      <c r="B31" s="87" t="s">
        <v>51</v>
      </c>
      <c r="C31" s="112" t="s">
        <v>7</v>
      </c>
      <c r="D31" s="3">
        <v>160</v>
      </c>
      <c r="E31" s="115"/>
      <c r="F31" s="26"/>
      <c r="G31" s="27"/>
      <c r="H31" s="27"/>
      <c r="I31" s="26"/>
      <c r="J31" s="26"/>
      <c r="K31" s="26"/>
      <c r="L31" s="26"/>
      <c r="M31" s="76"/>
      <c r="N31" s="24"/>
    </row>
    <row r="32" spans="1:16" ht="37.5" customHeight="1" x14ac:dyDescent="0.2">
      <c r="A32" s="5" t="s">
        <v>127</v>
      </c>
      <c r="B32" s="57" t="s">
        <v>422</v>
      </c>
      <c r="C32" s="112" t="s">
        <v>66</v>
      </c>
      <c r="D32" s="3">
        <v>150</v>
      </c>
      <c r="E32" s="115"/>
      <c r="F32" s="58"/>
      <c r="G32" s="63"/>
      <c r="H32" s="63"/>
      <c r="I32" s="58"/>
      <c r="J32" s="58"/>
      <c r="K32" s="58"/>
      <c r="L32" s="58"/>
      <c r="M32" s="76"/>
      <c r="N32" s="24"/>
      <c r="P32" s="8"/>
    </row>
    <row r="33" spans="1:16" ht="37.5" customHeight="1" x14ac:dyDescent="0.2">
      <c r="A33" s="5" t="s">
        <v>128</v>
      </c>
      <c r="B33" s="57" t="s">
        <v>71</v>
      </c>
      <c r="C33" s="112" t="s">
        <v>66</v>
      </c>
      <c r="D33" s="3">
        <v>150</v>
      </c>
      <c r="E33" s="115"/>
      <c r="F33" s="58"/>
      <c r="G33" s="63"/>
      <c r="H33" s="63"/>
      <c r="I33" s="58"/>
      <c r="J33" s="58"/>
      <c r="K33" s="58"/>
      <c r="L33" s="58"/>
      <c r="M33" s="76"/>
      <c r="N33" s="24"/>
      <c r="P33" s="8"/>
    </row>
    <row r="34" spans="1:16" ht="37.5" customHeight="1" thickBot="1" x14ac:dyDescent="0.25">
      <c r="A34" s="19" t="s">
        <v>130</v>
      </c>
      <c r="B34" s="64" t="s">
        <v>417</v>
      </c>
      <c r="C34" s="113" t="s">
        <v>65</v>
      </c>
      <c r="D34" s="133">
        <v>1475.8</v>
      </c>
      <c r="E34" s="116"/>
      <c r="F34" s="28"/>
      <c r="G34" s="29"/>
      <c r="H34" s="29"/>
      <c r="I34" s="28"/>
      <c r="J34" s="28"/>
      <c r="K34" s="28"/>
      <c r="L34" s="28"/>
      <c r="M34" s="118"/>
      <c r="N34" s="120"/>
    </row>
    <row r="35" spans="1:16" ht="17.25" customHeight="1" thickBot="1" x14ac:dyDescent="0.25">
      <c r="A35" s="106"/>
      <c r="B35" s="164"/>
      <c r="C35" s="165"/>
      <c r="D35" s="166"/>
      <c r="E35" s="167"/>
      <c r="F35" s="168"/>
      <c r="G35" s="169"/>
      <c r="H35" s="169"/>
      <c r="I35" s="168"/>
      <c r="J35" s="168"/>
      <c r="K35" s="168"/>
      <c r="L35" s="170"/>
      <c r="M35" s="119" t="s">
        <v>103</v>
      </c>
      <c r="N35" s="119">
        <v>0</v>
      </c>
    </row>
    <row r="36" spans="1:16" ht="10.5" customHeight="1" thickBot="1" x14ac:dyDescent="0.25">
      <c r="A36" s="16">
        <v>4</v>
      </c>
      <c r="B36" s="175" t="s">
        <v>12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7"/>
    </row>
    <row r="37" spans="1:16" ht="39" customHeight="1" x14ac:dyDescent="0.2">
      <c r="A37" s="39" t="s">
        <v>129</v>
      </c>
      <c r="B37" s="107" t="s">
        <v>73</v>
      </c>
      <c r="C37" s="134" t="s">
        <v>74</v>
      </c>
      <c r="D37" s="92">
        <v>150</v>
      </c>
      <c r="E37" s="135"/>
      <c r="F37" s="78"/>
      <c r="G37" s="93"/>
      <c r="H37" s="93"/>
      <c r="I37" s="78"/>
      <c r="J37" s="78"/>
      <c r="K37" s="78"/>
      <c r="L37" s="78"/>
      <c r="M37" s="76"/>
      <c r="N37" s="24"/>
    </row>
    <row r="38" spans="1:16" ht="33.75" x14ac:dyDescent="0.2">
      <c r="A38" s="5" t="s">
        <v>131</v>
      </c>
      <c r="B38" s="2" t="s">
        <v>29</v>
      </c>
      <c r="C38" s="112" t="s">
        <v>9</v>
      </c>
      <c r="D38" s="6">
        <v>15</v>
      </c>
      <c r="E38" s="115"/>
      <c r="F38" s="26"/>
      <c r="G38" s="27"/>
      <c r="H38" s="27"/>
      <c r="I38" s="26"/>
      <c r="J38" s="26"/>
      <c r="K38" s="26"/>
      <c r="L38" s="26"/>
      <c r="M38" s="76"/>
      <c r="N38" s="24"/>
    </row>
    <row r="39" spans="1:16" ht="38.25" customHeight="1" x14ac:dyDescent="0.2">
      <c r="A39" s="5" t="s">
        <v>132</v>
      </c>
      <c r="B39" s="57" t="s">
        <v>75</v>
      </c>
      <c r="C39" s="112" t="s">
        <v>9</v>
      </c>
      <c r="D39" s="6">
        <v>2</v>
      </c>
      <c r="E39" s="126"/>
      <c r="F39" s="26"/>
      <c r="G39" s="27"/>
      <c r="H39" s="27"/>
      <c r="I39" s="26"/>
      <c r="J39" s="26"/>
      <c r="K39" s="26"/>
      <c r="L39" s="26"/>
      <c r="M39" s="76"/>
      <c r="N39" s="24"/>
    </row>
    <row r="40" spans="1:16" ht="23.25" thickBot="1" x14ac:dyDescent="0.25">
      <c r="A40" s="19" t="s">
        <v>133</v>
      </c>
      <c r="B40" s="65" t="s">
        <v>76</v>
      </c>
      <c r="C40" s="113" t="s">
        <v>9</v>
      </c>
      <c r="D40" s="20">
        <v>17</v>
      </c>
      <c r="E40" s="116"/>
      <c r="F40" s="28"/>
      <c r="G40" s="29"/>
      <c r="H40" s="29"/>
      <c r="I40" s="28"/>
      <c r="J40" s="28"/>
      <c r="K40" s="28"/>
      <c r="L40" s="28"/>
      <c r="M40" s="118"/>
      <c r="N40" s="120"/>
    </row>
    <row r="41" spans="1:16" ht="17.25" customHeight="1" thickBot="1" x14ac:dyDescent="0.25">
      <c r="A41" s="106"/>
      <c r="B41" s="164"/>
      <c r="C41" s="165"/>
      <c r="D41" s="166"/>
      <c r="E41" s="167"/>
      <c r="F41" s="168"/>
      <c r="G41" s="169"/>
      <c r="H41" s="169"/>
      <c r="I41" s="168"/>
      <c r="J41" s="168"/>
      <c r="K41" s="168"/>
      <c r="L41" s="170"/>
      <c r="M41" s="119" t="s">
        <v>103</v>
      </c>
      <c r="N41" s="119">
        <v>0</v>
      </c>
    </row>
    <row r="42" spans="1:16" ht="10.5" customHeight="1" thickBot="1" x14ac:dyDescent="0.25">
      <c r="A42" s="16">
        <v>5</v>
      </c>
      <c r="B42" s="175" t="s">
        <v>13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7"/>
    </row>
    <row r="43" spans="1:16" ht="62.25" customHeight="1" x14ac:dyDescent="0.2">
      <c r="A43" s="39" t="s">
        <v>134</v>
      </c>
      <c r="B43" s="107" t="s">
        <v>416</v>
      </c>
      <c r="C43" s="134" t="s">
        <v>9</v>
      </c>
      <c r="D43" s="92">
        <v>50</v>
      </c>
      <c r="E43" s="135"/>
      <c r="F43" s="78"/>
      <c r="G43" s="93"/>
      <c r="H43" s="93"/>
      <c r="I43" s="78"/>
      <c r="J43" s="78"/>
      <c r="K43" s="78"/>
      <c r="L43" s="78"/>
      <c r="M43" s="76"/>
      <c r="N43" s="24"/>
    </row>
    <row r="44" spans="1:16" ht="22.5" x14ac:dyDescent="0.2">
      <c r="A44" s="5" t="s">
        <v>135</v>
      </c>
      <c r="B44" s="56" t="s">
        <v>77</v>
      </c>
      <c r="C44" s="112" t="s">
        <v>9</v>
      </c>
      <c r="D44" s="6">
        <v>50</v>
      </c>
      <c r="E44" s="115"/>
      <c r="F44" s="26"/>
      <c r="G44" s="27"/>
      <c r="H44" s="27"/>
      <c r="I44" s="26"/>
      <c r="J44" s="26"/>
      <c r="K44" s="26"/>
      <c r="L44" s="26"/>
      <c r="M44" s="76"/>
      <c r="N44" s="24"/>
    </row>
    <row r="45" spans="1:16" ht="22.5" x14ac:dyDescent="0.2">
      <c r="A45" s="5" t="s">
        <v>136</v>
      </c>
      <c r="B45" s="2" t="s">
        <v>30</v>
      </c>
      <c r="C45" s="112" t="s">
        <v>9</v>
      </c>
      <c r="D45" s="6">
        <v>50</v>
      </c>
      <c r="E45" s="115"/>
      <c r="F45" s="26"/>
      <c r="G45" s="27"/>
      <c r="H45" s="27"/>
      <c r="I45" s="26"/>
      <c r="J45" s="26"/>
      <c r="K45" s="26"/>
      <c r="L45" s="26"/>
      <c r="M45" s="76"/>
      <c r="N45" s="24"/>
    </row>
    <row r="46" spans="1:16" ht="12.75" x14ac:dyDescent="0.2">
      <c r="A46" s="5" t="s">
        <v>137</v>
      </c>
      <c r="B46" s="2" t="s">
        <v>78</v>
      </c>
      <c r="C46" s="112" t="s">
        <v>9</v>
      </c>
      <c r="D46" s="6">
        <v>250</v>
      </c>
      <c r="E46" s="115"/>
      <c r="F46" s="26"/>
      <c r="G46" s="27"/>
      <c r="H46" s="27"/>
      <c r="I46" s="26"/>
      <c r="J46" s="26"/>
      <c r="K46" s="26"/>
      <c r="L46" s="26"/>
      <c r="M46" s="76"/>
      <c r="N46" s="24"/>
    </row>
    <row r="47" spans="1:16" ht="13.5" thickBot="1" x14ac:dyDescent="0.25">
      <c r="A47" s="19" t="s">
        <v>138</v>
      </c>
      <c r="B47" s="65" t="s">
        <v>79</v>
      </c>
      <c r="C47" s="113" t="s">
        <v>9</v>
      </c>
      <c r="D47" s="20">
        <v>50</v>
      </c>
      <c r="E47" s="116"/>
      <c r="F47" s="28"/>
      <c r="G47" s="29"/>
      <c r="H47" s="29"/>
      <c r="I47" s="28"/>
      <c r="J47" s="28"/>
      <c r="K47" s="28"/>
      <c r="L47" s="28"/>
      <c r="M47" s="118"/>
      <c r="N47" s="120"/>
    </row>
    <row r="48" spans="1:16" ht="17.25" customHeight="1" thickBot="1" x14ac:dyDescent="0.25">
      <c r="A48" s="106"/>
      <c r="B48" s="164"/>
      <c r="C48" s="165"/>
      <c r="D48" s="166"/>
      <c r="E48" s="167"/>
      <c r="F48" s="168"/>
      <c r="G48" s="169"/>
      <c r="H48" s="169"/>
      <c r="I48" s="168"/>
      <c r="J48" s="168"/>
      <c r="K48" s="168"/>
      <c r="L48" s="170"/>
      <c r="M48" s="119" t="s">
        <v>103</v>
      </c>
      <c r="N48" s="119">
        <v>0</v>
      </c>
    </row>
    <row r="49" spans="1:15" ht="10.5" customHeight="1" thickBot="1" x14ac:dyDescent="0.25">
      <c r="A49" s="16">
        <v>6</v>
      </c>
      <c r="B49" s="175" t="s">
        <v>92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7"/>
    </row>
    <row r="50" spans="1:15" ht="13.5" thickBot="1" x14ac:dyDescent="0.25">
      <c r="A50" s="16" t="s">
        <v>139</v>
      </c>
      <c r="B50" s="175" t="s">
        <v>86</v>
      </c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7"/>
    </row>
    <row r="51" spans="1:15" ht="16.5" customHeight="1" x14ac:dyDescent="0.2">
      <c r="A51" s="157" t="s">
        <v>426</v>
      </c>
      <c r="B51" s="158" t="s">
        <v>419</v>
      </c>
      <c r="C51" s="136" t="s">
        <v>8</v>
      </c>
      <c r="D51" s="137">
        <v>63</v>
      </c>
      <c r="E51" s="46"/>
      <c r="F51" s="159"/>
      <c r="G51" s="160"/>
      <c r="H51" s="160"/>
      <c r="I51" s="159"/>
      <c r="J51" s="47"/>
      <c r="K51" s="47"/>
      <c r="L51" s="47"/>
      <c r="M51" s="49"/>
      <c r="N51" s="23"/>
    </row>
    <row r="52" spans="1:15" ht="16.5" customHeight="1" x14ac:dyDescent="0.2">
      <c r="A52" s="161" t="s">
        <v>140</v>
      </c>
      <c r="B52" s="91" t="s">
        <v>83</v>
      </c>
      <c r="C52" s="86" t="s">
        <v>8</v>
      </c>
      <c r="D52" s="138">
        <v>50</v>
      </c>
      <c r="E52" s="77"/>
      <c r="F52" s="78"/>
      <c r="G52" s="93"/>
      <c r="H52" s="93"/>
      <c r="I52" s="78"/>
      <c r="J52" s="78"/>
      <c r="K52" s="78"/>
      <c r="L52" s="78"/>
      <c r="M52" s="76"/>
      <c r="N52" s="24"/>
    </row>
    <row r="53" spans="1:15" ht="52.5" customHeight="1" x14ac:dyDescent="0.2">
      <c r="A53" s="146" t="s">
        <v>141</v>
      </c>
      <c r="B53" s="57" t="s">
        <v>84</v>
      </c>
      <c r="C53" s="5" t="s">
        <v>74</v>
      </c>
      <c r="D53" s="138">
        <v>30</v>
      </c>
      <c r="E53" s="33"/>
      <c r="F53" s="26"/>
      <c r="G53" s="27"/>
      <c r="H53" s="27"/>
      <c r="I53" s="26"/>
      <c r="J53" s="26"/>
      <c r="K53" s="26"/>
      <c r="L53" s="26"/>
      <c r="M53" s="76"/>
      <c r="N53" s="24"/>
      <c r="O53" s="31"/>
    </row>
    <row r="54" spans="1:15" ht="49.5" customHeight="1" thickBot="1" x14ac:dyDescent="0.25">
      <c r="A54" s="147" t="s">
        <v>427</v>
      </c>
      <c r="B54" s="64" t="s">
        <v>72</v>
      </c>
      <c r="C54" s="19" t="s">
        <v>85</v>
      </c>
      <c r="D54" s="139">
        <v>3</v>
      </c>
      <c r="E54" s="34"/>
      <c r="F54" s="28"/>
      <c r="G54" s="29"/>
      <c r="H54" s="29"/>
      <c r="I54" s="28"/>
      <c r="J54" s="28"/>
      <c r="K54" s="28"/>
      <c r="L54" s="28"/>
      <c r="M54" s="162"/>
      <c r="N54" s="163"/>
    </row>
    <row r="55" spans="1:15" ht="13.5" thickBot="1" x14ac:dyDescent="0.25">
      <c r="A55" s="67" t="s">
        <v>142</v>
      </c>
      <c r="B55" s="175" t="s">
        <v>14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7"/>
    </row>
    <row r="56" spans="1:15" ht="22.5" x14ac:dyDescent="0.2">
      <c r="A56" s="39" t="s">
        <v>143</v>
      </c>
      <c r="B56" s="141" t="s">
        <v>420</v>
      </c>
      <c r="C56" s="134" t="s">
        <v>7</v>
      </c>
      <c r="D56" s="92">
        <v>30</v>
      </c>
      <c r="E56" s="135"/>
      <c r="F56" s="78"/>
      <c r="G56" s="93"/>
      <c r="H56" s="93"/>
      <c r="I56" s="78"/>
      <c r="J56" s="78"/>
      <c r="K56" s="78"/>
      <c r="L56" s="78"/>
      <c r="M56" s="76"/>
      <c r="N56" s="24"/>
    </row>
    <row r="57" spans="1:15" ht="30" customHeight="1" thickBot="1" x14ac:dyDescent="0.25">
      <c r="A57" s="19" t="s">
        <v>144</v>
      </c>
      <c r="B57" s="65" t="s">
        <v>98</v>
      </c>
      <c r="C57" s="113" t="s">
        <v>8</v>
      </c>
      <c r="D57" s="20">
        <v>1.5</v>
      </c>
      <c r="E57" s="140"/>
      <c r="F57" s="97"/>
      <c r="G57" s="98"/>
      <c r="H57" s="98"/>
      <c r="I57" s="97"/>
      <c r="J57" s="97"/>
      <c r="K57" s="97"/>
      <c r="L57" s="97"/>
      <c r="M57" s="76"/>
      <c r="N57" s="24"/>
    </row>
    <row r="58" spans="1:15" ht="13.5" thickBot="1" x14ac:dyDescent="0.25">
      <c r="A58" s="67" t="s">
        <v>145</v>
      </c>
      <c r="B58" s="175" t="s">
        <v>15</v>
      </c>
      <c r="C58" s="176"/>
      <c r="D58" s="189"/>
      <c r="E58" s="176"/>
      <c r="F58" s="176"/>
      <c r="G58" s="176"/>
      <c r="H58" s="176"/>
      <c r="I58" s="176"/>
      <c r="J58" s="176"/>
      <c r="K58" s="176"/>
      <c r="L58" s="176"/>
      <c r="M58" s="176"/>
      <c r="N58" s="177"/>
    </row>
    <row r="59" spans="1:15" ht="24" customHeight="1" x14ac:dyDescent="0.2">
      <c r="A59" s="39" t="s">
        <v>146</v>
      </c>
      <c r="B59" s="44" t="s">
        <v>88</v>
      </c>
      <c r="C59" s="39" t="s">
        <v>9</v>
      </c>
      <c r="D59" s="99">
        <v>2</v>
      </c>
      <c r="E59" s="100"/>
      <c r="F59" s="101"/>
      <c r="G59" s="102"/>
      <c r="H59" s="103"/>
      <c r="I59" s="101"/>
      <c r="J59" s="101"/>
      <c r="K59" s="101"/>
      <c r="L59" s="101"/>
      <c r="M59" s="76"/>
      <c r="N59" s="24"/>
      <c r="O59" s="31"/>
    </row>
    <row r="60" spans="1:15" ht="75" customHeight="1" x14ac:dyDescent="0.2">
      <c r="A60" s="5" t="s">
        <v>147</v>
      </c>
      <c r="B60" s="88" t="s">
        <v>405</v>
      </c>
      <c r="C60" s="5" t="s">
        <v>66</v>
      </c>
      <c r="D60" s="99">
        <v>4.5</v>
      </c>
      <c r="E60" s="80"/>
      <c r="F60" s="61"/>
      <c r="G60" s="62"/>
      <c r="H60" s="62"/>
      <c r="I60" s="61"/>
      <c r="J60" s="58"/>
      <c r="K60" s="58"/>
      <c r="L60" s="58"/>
      <c r="M60" s="76"/>
      <c r="N60" s="24"/>
    </row>
    <row r="61" spans="1:15" ht="15" customHeight="1" x14ac:dyDescent="0.2">
      <c r="A61" s="5" t="s">
        <v>153</v>
      </c>
      <c r="B61" s="70" t="s">
        <v>217</v>
      </c>
      <c r="C61" s="5" t="s">
        <v>16</v>
      </c>
      <c r="D61" s="99">
        <v>2</v>
      </c>
      <c r="E61" s="58"/>
      <c r="F61" s="79"/>
      <c r="G61" s="62"/>
      <c r="H61" s="62"/>
      <c r="I61" s="61"/>
      <c r="J61" s="58"/>
      <c r="K61" s="58"/>
      <c r="L61" s="58"/>
      <c r="M61" s="76"/>
      <c r="N61" s="24"/>
    </row>
    <row r="62" spans="1:15" ht="14.25" customHeight="1" x14ac:dyDescent="0.2">
      <c r="A62" s="5" t="s">
        <v>148</v>
      </c>
      <c r="B62" s="70" t="s">
        <v>218</v>
      </c>
      <c r="C62" s="5" t="s">
        <v>16</v>
      </c>
      <c r="D62" s="99">
        <v>2</v>
      </c>
      <c r="E62" s="58"/>
      <c r="F62" s="79"/>
      <c r="G62" s="62"/>
      <c r="H62" s="62"/>
      <c r="I62" s="61"/>
      <c r="J62" s="58"/>
      <c r="K62" s="58"/>
      <c r="L62" s="58"/>
      <c r="M62" s="76"/>
      <c r="N62" s="24"/>
    </row>
    <row r="63" spans="1:15" ht="37.5" customHeight="1" x14ac:dyDescent="0.2">
      <c r="A63" s="5" t="s">
        <v>149</v>
      </c>
      <c r="B63" s="89" t="s">
        <v>403</v>
      </c>
      <c r="C63" s="5" t="s">
        <v>16</v>
      </c>
      <c r="D63" s="99">
        <v>1</v>
      </c>
      <c r="E63" s="77"/>
      <c r="F63" s="61"/>
      <c r="G63" s="62"/>
      <c r="H63" s="62"/>
      <c r="I63" s="61"/>
      <c r="J63" s="58"/>
      <c r="K63" s="58"/>
      <c r="L63" s="58"/>
      <c r="M63" s="76"/>
      <c r="N63" s="24"/>
    </row>
    <row r="64" spans="1:15" ht="48" customHeight="1" x14ac:dyDescent="0.2">
      <c r="A64" s="5" t="s">
        <v>150</v>
      </c>
      <c r="B64" s="89" t="s">
        <v>404</v>
      </c>
      <c r="C64" s="5" t="s">
        <v>16</v>
      </c>
      <c r="D64" s="99">
        <v>4</v>
      </c>
      <c r="E64" s="33"/>
      <c r="F64" s="61"/>
      <c r="G64" s="62"/>
      <c r="H64" s="62"/>
      <c r="I64" s="61"/>
      <c r="J64" s="58"/>
      <c r="K64" s="58"/>
      <c r="L64" s="58"/>
      <c r="M64" s="76"/>
      <c r="N64" s="24"/>
    </row>
    <row r="65" spans="1:14" ht="23.25" thickBot="1" x14ac:dyDescent="0.25">
      <c r="A65" s="19" t="s">
        <v>151</v>
      </c>
      <c r="B65" s="69" t="s">
        <v>52</v>
      </c>
      <c r="C65" s="19" t="s">
        <v>16</v>
      </c>
      <c r="D65" s="99">
        <v>1</v>
      </c>
      <c r="E65" s="34"/>
      <c r="F65" s="28"/>
      <c r="G65" s="29"/>
      <c r="H65" s="29"/>
      <c r="I65" s="28"/>
      <c r="J65" s="28"/>
      <c r="K65" s="28"/>
      <c r="L65" s="28"/>
      <c r="M65" s="76"/>
      <c r="N65" s="24"/>
    </row>
    <row r="66" spans="1:14" ht="13.5" thickBot="1" x14ac:dyDescent="0.25">
      <c r="A66" s="67" t="s">
        <v>152</v>
      </c>
      <c r="B66" s="175" t="s">
        <v>17</v>
      </c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7"/>
    </row>
    <row r="67" spans="1:14" ht="22.5" x14ac:dyDescent="0.2">
      <c r="A67" s="39" t="s">
        <v>154</v>
      </c>
      <c r="B67" s="66" t="s">
        <v>31</v>
      </c>
      <c r="C67" s="39" t="s">
        <v>10</v>
      </c>
      <c r="D67" s="99">
        <v>4.43</v>
      </c>
      <c r="E67" s="77"/>
      <c r="F67" s="78"/>
      <c r="G67" s="93"/>
      <c r="H67" s="93"/>
      <c r="I67" s="78"/>
      <c r="J67" s="78"/>
      <c r="K67" s="78"/>
      <c r="L67" s="78"/>
      <c r="M67" s="76"/>
      <c r="N67" s="24"/>
    </row>
    <row r="68" spans="1:14" ht="17.25" customHeight="1" x14ac:dyDescent="0.2">
      <c r="A68" s="5" t="s">
        <v>155</v>
      </c>
      <c r="B68" s="56" t="s">
        <v>18</v>
      </c>
      <c r="C68" s="5" t="s">
        <v>19</v>
      </c>
      <c r="D68" s="84">
        <v>326</v>
      </c>
      <c r="E68" s="33"/>
      <c r="F68" s="26"/>
      <c r="G68" s="27"/>
      <c r="H68" s="27"/>
      <c r="I68" s="26"/>
      <c r="J68" s="26"/>
      <c r="K68" s="26"/>
      <c r="L68" s="26"/>
      <c r="M68" s="76"/>
      <c r="N68" s="24"/>
    </row>
    <row r="69" spans="1:14" ht="26.25" customHeight="1" x14ac:dyDescent="0.2">
      <c r="A69" s="5" t="s">
        <v>156</v>
      </c>
      <c r="B69" s="57" t="s">
        <v>99</v>
      </c>
      <c r="C69" s="5" t="s">
        <v>9</v>
      </c>
      <c r="D69" s="84">
        <v>42</v>
      </c>
      <c r="E69" s="33"/>
      <c r="F69" s="26"/>
      <c r="G69" s="27"/>
      <c r="H69" s="27"/>
      <c r="I69" s="26"/>
      <c r="J69" s="26"/>
      <c r="K69" s="26"/>
      <c r="L69" s="26"/>
      <c r="M69" s="76"/>
      <c r="N69" s="24"/>
    </row>
    <row r="70" spans="1:14" ht="23.25" thickBot="1" x14ac:dyDescent="0.25">
      <c r="A70" s="19" t="s">
        <v>157</v>
      </c>
      <c r="B70" s="65" t="s">
        <v>32</v>
      </c>
      <c r="C70" s="19" t="s">
        <v>19</v>
      </c>
      <c r="D70" s="104">
        <v>33</v>
      </c>
      <c r="E70" s="80"/>
      <c r="F70" s="97"/>
      <c r="G70" s="98"/>
      <c r="H70" s="98"/>
      <c r="I70" s="97"/>
      <c r="J70" s="97"/>
      <c r="K70" s="97"/>
      <c r="L70" s="97"/>
      <c r="M70" s="76"/>
      <c r="N70" s="24"/>
    </row>
    <row r="71" spans="1:14" ht="13.5" thickBot="1" x14ac:dyDescent="0.25">
      <c r="A71" s="67" t="s">
        <v>158</v>
      </c>
      <c r="B71" s="175" t="s">
        <v>20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7"/>
    </row>
    <row r="72" spans="1:14" ht="25.5" customHeight="1" x14ac:dyDescent="0.2">
      <c r="A72" s="39" t="s">
        <v>159</v>
      </c>
      <c r="B72" s="66" t="s">
        <v>33</v>
      </c>
      <c r="C72" s="39" t="s">
        <v>10</v>
      </c>
      <c r="D72" s="99">
        <v>0.3</v>
      </c>
      <c r="E72" s="77"/>
      <c r="F72" s="78"/>
      <c r="G72" s="93"/>
      <c r="H72" s="93"/>
      <c r="I72" s="78"/>
      <c r="J72" s="78"/>
      <c r="K72" s="78"/>
      <c r="L72" s="78"/>
      <c r="M72" s="76"/>
      <c r="N72" s="24"/>
    </row>
    <row r="73" spans="1:14" ht="26.25" customHeight="1" x14ac:dyDescent="0.2">
      <c r="A73" s="5" t="s">
        <v>160</v>
      </c>
      <c r="B73" s="56" t="s">
        <v>21</v>
      </c>
      <c r="C73" s="5" t="s">
        <v>10</v>
      </c>
      <c r="D73" s="84">
        <v>0.3</v>
      </c>
      <c r="E73" s="33"/>
      <c r="F73" s="26"/>
      <c r="G73" s="27"/>
      <c r="H73" s="27"/>
      <c r="I73" s="26"/>
      <c r="J73" s="26"/>
      <c r="K73" s="26"/>
      <c r="L73" s="26"/>
      <c r="M73" s="76"/>
      <c r="N73" s="24"/>
    </row>
    <row r="74" spans="1:14" ht="37.5" customHeight="1" x14ac:dyDescent="0.2">
      <c r="A74" s="5" t="s">
        <v>161</v>
      </c>
      <c r="B74" s="2" t="s">
        <v>34</v>
      </c>
      <c r="C74" s="5" t="s">
        <v>19</v>
      </c>
      <c r="D74" s="84">
        <v>20.399999999999999</v>
      </c>
      <c r="E74" s="33"/>
      <c r="F74" s="26"/>
      <c r="G74" s="27"/>
      <c r="H74" s="27"/>
      <c r="I74" s="26"/>
      <c r="J74" s="26"/>
      <c r="K74" s="26"/>
      <c r="L74" s="26"/>
      <c r="M74" s="76"/>
      <c r="N74" s="24"/>
    </row>
    <row r="75" spans="1:14" ht="39.75" customHeight="1" thickBot="1" x14ac:dyDescent="0.25">
      <c r="A75" s="19" t="s">
        <v>162</v>
      </c>
      <c r="B75" s="50" t="s">
        <v>87</v>
      </c>
      <c r="C75" s="19" t="s">
        <v>10</v>
      </c>
      <c r="D75" s="104">
        <v>2</v>
      </c>
      <c r="E75" s="80"/>
      <c r="F75" s="97"/>
      <c r="G75" s="98"/>
      <c r="H75" s="98"/>
      <c r="I75" s="97"/>
      <c r="J75" s="97"/>
      <c r="K75" s="97"/>
      <c r="L75" s="97"/>
      <c r="M75" s="76"/>
      <c r="N75" s="24"/>
    </row>
    <row r="76" spans="1:14" ht="13.5" thickBot="1" x14ac:dyDescent="0.25">
      <c r="A76" s="67" t="s">
        <v>163</v>
      </c>
      <c r="B76" s="175" t="s">
        <v>22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7">
        <f>M76*Q$5</f>
        <v>0</v>
      </c>
    </row>
    <row r="77" spans="1:14" ht="27" customHeight="1" x14ac:dyDescent="0.2">
      <c r="A77" s="144" t="s">
        <v>164</v>
      </c>
      <c r="B77" s="68" t="s">
        <v>428</v>
      </c>
      <c r="C77" s="39" t="s">
        <v>10</v>
      </c>
      <c r="D77" s="45">
        <v>0.27</v>
      </c>
      <c r="E77" s="46"/>
      <c r="F77" s="47"/>
      <c r="G77" s="48"/>
      <c r="H77" s="48"/>
      <c r="I77" s="47"/>
      <c r="J77" s="47"/>
      <c r="K77" s="47"/>
      <c r="L77" s="75"/>
      <c r="M77" s="145"/>
      <c r="N77" s="23"/>
    </row>
    <row r="78" spans="1:14" ht="25.5" customHeight="1" x14ac:dyDescent="0.2">
      <c r="A78" s="146" t="s">
        <v>165</v>
      </c>
      <c r="B78" s="56" t="s">
        <v>21</v>
      </c>
      <c r="C78" s="5" t="s">
        <v>10</v>
      </c>
      <c r="D78" s="6">
        <v>0.27</v>
      </c>
      <c r="E78" s="33"/>
      <c r="F78" s="26"/>
      <c r="G78" s="27"/>
      <c r="H78" s="27"/>
      <c r="I78" s="26"/>
      <c r="J78" s="26"/>
      <c r="K78" s="26"/>
      <c r="L78" s="121"/>
      <c r="M78" s="142"/>
      <c r="N78" s="9"/>
    </row>
    <row r="79" spans="1:14" ht="33.950000000000003" customHeight="1" x14ac:dyDescent="0.2">
      <c r="A79" s="146" t="s">
        <v>166</v>
      </c>
      <c r="B79" s="2" t="s">
        <v>35</v>
      </c>
      <c r="C79" s="5" t="s">
        <v>8</v>
      </c>
      <c r="D79" s="6">
        <v>3.52</v>
      </c>
      <c r="E79" s="33"/>
      <c r="F79" s="26"/>
      <c r="G79" s="27"/>
      <c r="H79" s="27"/>
      <c r="I79" s="26"/>
      <c r="J79" s="26"/>
      <c r="K79" s="26"/>
      <c r="L79" s="121"/>
      <c r="M79" s="142"/>
      <c r="N79" s="9"/>
    </row>
    <row r="80" spans="1:14" ht="38.25" customHeight="1" thickBot="1" x14ac:dyDescent="0.25">
      <c r="A80" s="147" t="s">
        <v>167</v>
      </c>
      <c r="B80" s="65" t="s">
        <v>34</v>
      </c>
      <c r="C80" s="19" t="s">
        <v>19</v>
      </c>
      <c r="D80" s="20">
        <v>23.76</v>
      </c>
      <c r="E80" s="34"/>
      <c r="F80" s="28"/>
      <c r="G80" s="29"/>
      <c r="H80" s="29"/>
      <c r="I80" s="28"/>
      <c r="J80" s="28"/>
      <c r="K80" s="28"/>
      <c r="L80" s="122"/>
      <c r="M80" s="51"/>
      <c r="N80" s="18"/>
    </row>
    <row r="81" spans="1:14" ht="13.5" thickBot="1" x14ac:dyDescent="0.25">
      <c r="A81" s="67" t="s">
        <v>168</v>
      </c>
      <c r="B81" s="175" t="s">
        <v>23</v>
      </c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89"/>
      <c r="N81" s="190">
        <f>M81*Q$5</f>
        <v>0</v>
      </c>
    </row>
    <row r="82" spans="1:14" ht="27" customHeight="1" x14ac:dyDescent="0.2">
      <c r="A82" s="39" t="s">
        <v>169</v>
      </c>
      <c r="B82" s="66" t="s">
        <v>33</v>
      </c>
      <c r="C82" s="39" t="s">
        <v>10</v>
      </c>
      <c r="D82" s="92">
        <v>0.25</v>
      </c>
      <c r="E82" s="77"/>
      <c r="F82" s="78"/>
      <c r="G82" s="93"/>
      <c r="H82" s="93"/>
      <c r="I82" s="78"/>
      <c r="J82" s="78"/>
      <c r="K82" s="78"/>
      <c r="L82" s="78"/>
      <c r="M82" s="76"/>
      <c r="N82" s="24"/>
    </row>
    <row r="83" spans="1:14" ht="27.75" customHeight="1" x14ac:dyDescent="0.2">
      <c r="A83" s="5" t="s">
        <v>170</v>
      </c>
      <c r="B83" s="56" t="s">
        <v>21</v>
      </c>
      <c r="C83" s="5" t="s">
        <v>10</v>
      </c>
      <c r="D83" s="6">
        <v>0.25</v>
      </c>
      <c r="E83" s="33"/>
      <c r="F83" s="26"/>
      <c r="G83" s="27"/>
      <c r="H83" s="27"/>
      <c r="I83" s="26"/>
      <c r="J83" s="26"/>
      <c r="K83" s="26"/>
      <c r="L83" s="26"/>
      <c r="M83" s="76"/>
      <c r="N83" s="24"/>
    </row>
    <row r="84" spans="1:14" ht="37.5" customHeight="1" x14ac:dyDescent="0.2">
      <c r="A84" s="5" t="s">
        <v>171</v>
      </c>
      <c r="B84" s="2" t="s">
        <v>35</v>
      </c>
      <c r="C84" s="5" t="s">
        <v>8</v>
      </c>
      <c r="D84" s="6">
        <v>6.72</v>
      </c>
      <c r="E84" s="33"/>
      <c r="F84" s="26"/>
      <c r="G84" s="27"/>
      <c r="H84" s="27"/>
      <c r="I84" s="26"/>
      <c r="J84" s="26"/>
      <c r="K84" s="26"/>
      <c r="L84" s="26"/>
      <c r="M84" s="76"/>
      <c r="N84" s="24"/>
    </row>
    <row r="85" spans="1:14" ht="40.5" customHeight="1" thickBot="1" x14ac:dyDescent="0.25">
      <c r="A85" s="19" t="s">
        <v>172</v>
      </c>
      <c r="B85" s="65" t="s">
        <v>34</v>
      </c>
      <c r="C85" s="19" t="s">
        <v>19</v>
      </c>
      <c r="D85" s="90">
        <v>22</v>
      </c>
      <c r="E85" s="80"/>
      <c r="F85" s="97"/>
      <c r="G85" s="98"/>
      <c r="H85" s="98"/>
      <c r="I85" s="97"/>
      <c r="J85" s="97"/>
      <c r="K85" s="97"/>
      <c r="L85" s="97"/>
      <c r="M85" s="76"/>
      <c r="N85" s="24"/>
    </row>
    <row r="86" spans="1:14" ht="13.5" thickBot="1" x14ac:dyDescent="0.25">
      <c r="A86" s="67" t="s">
        <v>173</v>
      </c>
      <c r="B86" s="175" t="s">
        <v>24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7">
        <f>M86*Q$5</f>
        <v>0</v>
      </c>
    </row>
    <row r="87" spans="1:14" ht="22.5" x14ac:dyDescent="0.2">
      <c r="A87" s="144" t="s">
        <v>174</v>
      </c>
      <c r="B87" s="66" t="s">
        <v>33</v>
      </c>
      <c r="C87" s="39" t="s">
        <v>10</v>
      </c>
      <c r="D87" s="45">
        <v>0.27</v>
      </c>
      <c r="E87" s="46"/>
      <c r="F87" s="47"/>
      <c r="G87" s="48"/>
      <c r="H87" s="48"/>
      <c r="I87" s="47"/>
      <c r="J87" s="47"/>
      <c r="K87" s="47"/>
      <c r="L87" s="75"/>
      <c r="M87" s="49"/>
      <c r="N87" s="23"/>
    </row>
    <row r="88" spans="1:14" ht="24.75" customHeight="1" x14ac:dyDescent="0.2">
      <c r="A88" s="146" t="s">
        <v>175</v>
      </c>
      <c r="B88" s="56" t="s">
        <v>21</v>
      </c>
      <c r="C88" s="5" t="s">
        <v>10</v>
      </c>
      <c r="D88" s="6">
        <v>0.27</v>
      </c>
      <c r="E88" s="33"/>
      <c r="F88" s="26"/>
      <c r="G88" s="27"/>
      <c r="H88" s="27"/>
      <c r="I88" s="26"/>
      <c r="J88" s="26"/>
      <c r="K88" s="26"/>
      <c r="L88" s="121"/>
      <c r="M88" s="43"/>
      <c r="N88" s="9"/>
    </row>
    <row r="89" spans="1:14" ht="33.75" x14ac:dyDescent="0.2">
      <c r="A89" s="146" t="s">
        <v>176</v>
      </c>
      <c r="B89" s="2" t="s">
        <v>35</v>
      </c>
      <c r="C89" s="5" t="s">
        <v>8</v>
      </c>
      <c r="D89" s="6">
        <v>3.52</v>
      </c>
      <c r="E89" s="33"/>
      <c r="F89" s="26"/>
      <c r="G89" s="27"/>
      <c r="H89" s="27"/>
      <c r="I89" s="26"/>
      <c r="J89" s="26"/>
      <c r="K89" s="26"/>
      <c r="L89" s="121"/>
      <c r="M89" s="43"/>
      <c r="N89" s="9"/>
    </row>
    <row r="90" spans="1:14" ht="34.5" thickBot="1" x14ac:dyDescent="0.25">
      <c r="A90" s="147" t="s">
        <v>177</v>
      </c>
      <c r="B90" s="65" t="s">
        <v>36</v>
      </c>
      <c r="C90" s="19" t="s">
        <v>19</v>
      </c>
      <c r="D90" s="20">
        <v>23.76</v>
      </c>
      <c r="E90" s="34"/>
      <c r="F90" s="28"/>
      <c r="G90" s="29"/>
      <c r="H90" s="29"/>
      <c r="I90" s="28"/>
      <c r="J90" s="28"/>
      <c r="K90" s="28"/>
      <c r="L90" s="122"/>
      <c r="M90" s="51"/>
      <c r="N90" s="18"/>
    </row>
    <row r="91" spans="1:14" ht="13.5" thickBot="1" x14ac:dyDescent="0.25">
      <c r="A91" s="67" t="s">
        <v>178</v>
      </c>
      <c r="B91" s="175" t="s">
        <v>25</v>
      </c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89"/>
      <c r="N91" s="190">
        <f>M91*Q$5</f>
        <v>0</v>
      </c>
    </row>
    <row r="92" spans="1:14" ht="22.5" x14ac:dyDescent="0.2">
      <c r="A92" s="39" t="s">
        <v>179</v>
      </c>
      <c r="B92" s="66" t="s">
        <v>33</v>
      </c>
      <c r="C92" s="39" t="s">
        <v>10</v>
      </c>
      <c r="D92" s="92">
        <v>2.57</v>
      </c>
      <c r="E92" s="77"/>
      <c r="F92" s="78"/>
      <c r="G92" s="93"/>
      <c r="H92" s="93"/>
      <c r="I92" s="78"/>
      <c r="J92" s="78"/>
      <c r="K92" s="78"/>
      <c r="L92" s="78"/>
      <c r="M92" s="76"/>
      <c r="N92" s="24"/>
    </row>
    <row r="93" spans="1:14" ht="22.5" x14ac:dyDescent="0.2">
      <c r="A93" s="5" t="s">
        <v>180</v>
      </c>
      <c r="B93" s="56" t="s">
        <v>21</v>
      </c>
      <c r="C93" s="5" t="s">
        <v>10</v>
      </c>
      <c r="D93" s="6">
        <v>2.57</v>
      </c>
      <c r="E93" s="33"/>
      <c r="F93" s="26"/>
      <c r="G93" s="27"/>
      <c r="H93" s="27"/>
      <c r="I93" s="26"/>
      <c r="J93" s="26"/>
      <c r="K93" s="26"/>
      <c r="L93" s="26"/>
      <c r="M93" s="76"/>
      <c r="N93" s="24"/>
    </row>
    <row r="94" spans="1:14" ht="33.75" x14ac:dyDescent="0.2">
      <c r="A94" s="5" t="s">
        <v>181</v>
      </c>
      <c r="B94" s="2" t="s">
        <v>35</v>
      </c>
      <c r="C94" s="5" t="s">
        <v>8</v>
      </c>
      <c r="D94" s="6">
        <v>32.130000000000003</v>
      </c>
      <c r="E94" s="33"/>
      <c r="F94" s="26"/>
      <c r="G94" s="27"/>
      <c r="H94" s="27"/>
      <c r="I94" s="26"/>
      <c r="J94" s="26"/>
      <c r="K94" s="26"/>
      <c r="L94" s="26"/>
      <c r="M94" s="76"/>
      <c r="N94" s="24"/>
    </row>
    <row r="95" spans="1:14" ht="34.5" thickBot="1" x14ac:dyDescent="0.25">
      <c r="A95" s="19" t="s">
        <v>182</v>
      </c>
      <c r="B95" s="65" t="s">
        <v>36</v>
      </c>
      <c r="C95" s="19" t="s">
        <v>19</v>
      </c>
      <c r="D95" s="20">
        <v>141.35</v>
      </c>
      <c r="E95" s="34"/>
      <c r="F95" s="28"/>
      <c r="G95" s="29"/>
      <c r="H95" s="29"/>
      <c r="I95" s="28"/>
      <c r="J95" s="28"/>
      <c r="K95" s="28"/>
      <c r="L95" s="28"/>
      <c r="M95" s="76"/>
      <c r="N95" s="24"/>
    </row>
    <row r="96" spans="1:14" ht="13.5" thickBot="1" x14ac:dyDescent="0.25">
      <c r="A96" s="67" t="s">
        <v>183</v>
      </c>
      <c r="B96" s="175" t="s">
        <v>26</v>
      </c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7">
        <f>M96*Q$5</f>
        <v>0</v>
      </c>
    </row>
    <row r="97" spans="1:14" ht="22.5" x14ac:dyDescent="0.2">
      <c r="A97" s="39" t="s">
        <v>184</v>
      </c>
      <c r="B97" s="66" t="s">
        <v>33</v>
      </c>
      <c r="C97" s="39" t="s">
        <v>10</v>
      </c>
      <c r="D97" s="92">
        <v>5.5</v>
      </c>
      <c r="E97" s="77"/>
      <c r="F97" s="78"/>
      <c r="G97" s="93"/>
      <c r="H97" s="93"/>
      <c r="I97" s="78"/>
      <c r="J97" s="78"/>
      <c r="K97" s="78"/>
      <c r="L97" s="78"/>
      <c r="M97" s="76"/>
      <c r="N97" s="24"/>
    </row>
    <row r="98" spans="1:14" ht="25.5" customHeight="1" x14ac:dyDescent="0.2">
      <c r="A98" s="5" t="s">
        <v>185</v>
      </c>
      <c r="B98" s="56" t="s">
        <v>21</v>
      </c>
      <c r="C98" s="5" t="s">
        <v>10</v>
      </c>
      <c r="D98" s="6">
        <v>3.85</v>
      </c>
      <c r="E98" s="33"/>
      <c r="F98" s="26"/>
      <c r="G98" s="27"/>
      <c r="H98" s="27"/>
      <c r="I98" s="26"/>
      <c r="J98" s="26"/>
      <c r="K98" s="26"/>
      <c r="L98" s="26"/>
      <c r="M98" s="76"/>
      <c r="N98" s="24"/>
    </row>
    <row r="99" spans="1:14" ht="22.5" x14ac:dyDescent="0.2">
      <c r="A99" s="5" t="s">
        <v>186</v>
      </c>
      <c r="B99" s="2" t="s">
        <v>37</v>
      </c>
      <c r="C99" s="5" t="s">
        <v>8</v>
      </c>
      <c r="D99" s="6">
        <v>36.79</v>
      </c>
      <c r="E99" s="33"/>
      <c r="F99" s="26"/>
      <c r="G99" s="27"/>
      <c r="H99" s="27"/>
      <c r="I99" s="26"/>
      <c r="J99" s="26"/>
      <c r="K99" s="26"/>
      <c r="L99" s="26"/>
      <c r="M99" s="76"/>
      <c r="N99" s="24"/>
    </row>
    <row r="100" spans="1:14" ht="33.75" x14ac:dyDescent="0.2">
      <c r="A100" s="5" t="s">
        <v>187</v>
      </c>
      <c r="B100" s="2" t="s">
        <v>38</v>
      </c>
      <c r="C100" s="5" t="s">
        <v>19</v>
      </c>
      <c r="D100" s="84">
        <v>8.3000000000000007</v>
      </c>
      <c r="E100" s="33"/>
      <c r="F100" s="26"/>
      <c r="G100" s="27"/>
      <c r="H100" s="27"/>
      <c r="I100" s="26"/>
      <c r="J100" s="26"/>
      <c r="K100" s="26"/>
      <c r="L100" s="26"/>
      <c r="M100" s="76"/>
      <c r="N100" s="24"/>
    </row>
    <row r="101" spans="1:14" ht="34.5" thickBot="1" x14ac:dyDescent="0.25">
      <c r="A101" s="19" t="s">
        <v>188</v>
      </c>
      <c r="B101" s="65" t="s">
        <v>39</v>
      </c>
      <c r="C101" s="19" t="s">
        <v>19</v>
      </c>
      <c r="D101" s="20">
        <v>204.84</v>
      </c>
      <c r="E101" s="34"/>
      <c r="F101" s="28"/>
      <c r="G101" s="29"/>
      <c r="H101" s="29"/>
      <c r="I101" s="28"/>
      <c r="J101" s="28"/>
      <c r="K101" s="28"/>
      <c r="L101" s="28"/>
      <c r="M101" s="76"/>
      <c r="N101" s="24"/>
    </row>
    <row r="102" spans="1:14" ht="13.5" thickBot="1" x14ac:dyDescent="0.25">
      <c r="A102" s="16" t="s">
        <v>189</v>
      </c>
      <c r="B102" s="175" t="s">
        <v>101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7">
        <f>M102*Q$5</f>
        <v>0</v>
      </c>
    </row>
    <row r="103" spans="1:14" ht="22.5" x14ac:dyDescent="0.2">
      <c r="A103" s="86" t="s">
        <v>190</v>
      </c>
      <c r="B103" s="141" t="s">
        <v>424</v>
      </c>
      <c r="C103" s="86" t="s">
        <v>8</v>
      </c>
      <c r="D103" s="99">
        <v>18.3</v>
      </c>
      <c r="E103" s="77"/>
      <c r="F103" s="78"/>
      <c r="G103" s="93"/>
      <c r="H103" s="93"/>
      <c r="I103" s="78"/>
      <c r="J103" s="78"/>
      <c r="K103" s="78"/>
      <c r="L103" s="78"/>
      <c r="M103" s="76"/>
      <c r="N103" s="24"/>
    </row>
    <row r="104" spans="1:14" ht="29.25" customHeight="1" x14ac:dyDescent="0.2">
      <c r="A104" s="86" t="s">
        <v>190</v>
      </c>
      <c r="B104" s="141" t="s">
        <v>423</v>
      </c>
      <c r="C104" s="86" t="s">
        <v>8</v>
      </c>
      <c r="D104" s="6">
        <v>18.3</v>
      </c>
      <c r="E104" s="33"/>
      <c r="F104" s="26"/>
      <c r="G104" s="27"/>
      <c r="H104" s="27"/>
      <c r="I104" s="26"/>
      <c r="J104" s="26"/>
      <c r="K104" s="26"/>
      <c r="L104" s="26"/>
      <c r="M104" s="76"/>
      <c r="N104" s="24"/>
    </row>
    <row r="105" spans="1:14" ht="45" x14ac:dyDescent="0.2">
      <c r="A105" s="5" t="s">
        <v>191</v>
      </c>
      <c r="B105" s="2" t="s">
        <v>40</v>
      </c>
      <c r="C105" s="5" t="s">
        <v>8</v>
      </c>
      <c r="D105" s="6">
        <v>43.24</v>
      </c>
      <c r="E105" s="33"/>
      <c r="F105" s="26"/>
      <c r="G105" s="27"/>
      <c r="H105" s="27"/>
      <c r="I105" s="26"/>
      <c r="J105" s="26"/>
      <c r="K105" s="26"/>
      <c r="L105" s="26"/>
      <c r="M105" s="76"/>
      <c r="N105" s="24"/>
    </row>
    <row r="106" spans="1:14" ht="45" x14ac:dyDescent="0.2">
      <c r="A106" s="5" t="s">
        <v>192</v>
      </c>
      <c r="B106" s="2" t="s">
        <v>41</v>
      </c>
      <c r="C106" s="5" t="s">
        <v>8</v>
      </c>
      <c r="D106" s="6">
        <v>86.48</v>
      </c>
      <c r="E106" s="33"/>
      <c r="F106" s="26"/>
      <c r="G106" s="27"/>
      <c r="H106" s="27"/>
      <c r="I106" s="26"/>
      <c r="J106" s="26"/>
      <c r="K106" s="26"/>
      <c r="L106" s="26"/>
      <c r="M106" s="76"/>
      <c r="N106" s="24"/>
    </row>
    <row r="107" spans="1:14" ht="56.25" x14ac:dyDescent="0.2">
      <c r="A107" s="5" t="s">
        <v>193</v>
      </c>
      <c r="B107" s="2" t="s">
        <v>42</v>
      </c>
      <c r="C107" s="5" t="s">
        <v>8</v>
      </c>
      <c r="D107" s="6">
        <v>86.48</v>
      </c>
      <c r="E107" s="33"/>
      <c r="F107" s="26"/>
      <c r="G107" s="27"/>
      <c r="H107" s="27"/>
      <c r="I107" s="26"/>
      <c r="J107" s="26"/>
      <c r="K107" s="26"/>
      <c r="L107" s="26"/>
      <c r="M107" s="76"/>
      <c r="N107" s="24"/>
    </row>
    <row r="108" spans="1:14" ht="22.5" x14ac:dyDescent="0.2">
      <c r="A108" s="5" t="s">
        <v>194</v>
      </c>
      <c r="B108" s="70" t="s">
        <v>100</v>
      </c>
      <c r="C108" s="5" t="s">
        <v>8</v>
      </c>
      <c r="D108" s="6">
        <v>86.48</v>
      </c>
      <c r="E108" s="33"/>
      <c r="F108" s="26"/>
      <c r="G108" s="27"/>
      <c r="H108" s="27"/>
      <c r="I108" s="26"/>
      <c r="J108" s="26"/>
      <c r="K108" s="26"/>
      <c r="L108" s="26"/>
      <c r="M108" s="76"/>
      <c r="N108" s="24"/>
    </row>
    <row r="109" spans="1:14" ht="12.75" x14ac:dyDescent="0.2">
      <c r="A109" s="5" t="s">
        <v>195</v>
      </c>
      <c r="B109" s="56" t="s">
        <v>27</v>
      </c>
      <c r="C109" s="5" t="s">
        <v>8</v>
      </c>
      <c r="D109" s="6">
        <v>86.48</v>
      </c>
      <c r="E109" s="33"/>
      <c r="F109" s="26"/>
      <c r="G109" s="27"/>
      <c r="H109" s="27"/>
      <c r="I109" s="26"/>
      <c r="J109" s="26"/>
      <c r="K109" s="26"/>
      <c r="L109" s="26"/>
      <c r="M109" s="76"/>
      <c r="N109" s="24"/>
    </row>
    <row r="110" spans="1:14" ht="33.75" x14ac:dyDescent="0.2">
      <c r="A110" s="5" t="s">
        <v>196</v>
      </c>
      <c r="B110" s="2" t="s">
        <v>43</v>
      </c>
      <c r="C110" s="5" t="s">
        <v>8</v>
      </c>
      <c r="D110" s="6">
        <v>1.08</v>
      </c>
      <c r="E110" s="33"/>
      <c r="F110" s="26"/>
      <c r="G110" s="27"/>
      <c r="H110" s="27"/>
      <c r="I110" s="26"/>
      <c r="J110" s="26"/>
      <c r="K110" s="26"/>
      <c r="L110" s="26"/>
      <c r="M110" s="76"/>
      <c r="N110" s="24"/>
    </row>
    <row r="111" spans="1:14" ht="33.75" x14ac:dyDescent="0.2">
      <c r="A111" s="5" t="s">
        <v>197</v>
      </c>
      <c r="B111" s="2" t="s">
        <v>44</v>
      </c>
      <c r="C111" s="5" t="s">
        <v>8</v>
      </c>
      <c r="D111" s="6">
        <v>21.43</v>
      </c>
      <c r="E111" s="33"/>
      <c r="F111" s="26"/>
      <c r="G111" s="27"/>
      <c r="H111" s="27"/>
      <c r="I111" s="26"/>
      <c r="J111" s="26"/>
      <c r="K111" s="26"/>
      <c r="L111" s="26"/>
      <c r="M111" s="76"/>
      <c r="N111" s="24"/>
    </row>
    <row r="112" spans="1:14" ht="22.5" x14ac:dyDescent="0.2">
      <c r="A112" s="5" t="s">
        <v>198</v>
      </c>
      <c r="B112" s="2" t="s">
        <v>45</v>
      </c>
      <c r="C112" s="5" t="s">
        <v>8</v>
      </c>
      <c r="D112" s="6">
        <v>1.68</v>
      </c>
      <c r="E112" s="33"/>
      <c r="F112" s="26"/>
      <c r="G112" s="27"/>
      <c r="H112" s="27"/>
      <c r="I112" s="26"/>
      <c r="J112" s="26"/>
      <c r="K112" s="26"/>
      <c r="L112" s="26"/>
      <c r="M112" s="76"/>
      <c r="N112" s="24"/>
    </row>
    <row r="113" spans="1:14" ht="33.75" x14ac:dyDescent="0.2">
      <c r="A113" s="5" t="s">
        <v>199</v>
      </c>
      <c r="B113" s="2" t="s">
        <v>46</v>
      </c>
      <c r="C113" s="5" t="s">
        <v>9</v>
      </c>
      <c r="D113" s="6">
        <v>1</v>
      </c>
      <c r="E113" s="33"/>
      <c r="F113" s="26"/>
      <c r="G113" s="27"/>
      <c r="H113" s="27"/>
      <c r="I113" s="26"/>
      <c r="J113" s="26"/>
      <c r="K113" s="26"/>
      <c r="L113" s="26"/>
      <c r="M113" s="76"/>
      <c r="N113" s="24"/>
    </row>
    <row r="114" spans="1:14" ht="22.5" x14ac:dyDescent="0.2">
      <c r="A114" s="5" t="s">
        <v>200</v>
      </c>
      <c r="B114" s="2" t="s">
        <v>47</v>
      </c>
      <c r="C114" s="5" t="s">
        <v>9</v>
      </c>
      <c r="D114" s="6">
        <v>1</v>
      </c>
      <c r="E114" s="33"/>
      <c r="F114" s="26"/>
      <c r="G114" s="27"/>
      <c r="H114" s="27"/>
      <c r="I114" s="26"/>
      <c r="J114" s="26"/>
      <c r="K114" s="26"/>
      <c r="L114" s="26"/>
      <c r="M114" s="76"/>
      <c r="N114" s="24"/>
    </row>
    <row r="115" spans="1:14" ht="22.5" x14ac:dyDescent="0.2">
      <c r="A115" s="5" t="s">
        <v>201</v>
      </c>
      <c r="B115" s="56" t="s">
        <v>28</v>
      </c>
      <c r="C115" s="5" t="s">
        <v>7</v>
      </c>
      <c r="D115" s="90">
        <v>8</v>
      </c>
      <c r="E115" s="80"/>
      <c r="F115" s="97"/>
      <c r="G115" s="98"/>
      <c r="H115" s="98"/>
      <c r="I115" s="97"/>
      <c r="J115" s="97"/>
      <c r="K115" s="97"/>
      <c r="L115" s="97"/>
      <c r="M115" s="76"/>
      <c r="N115" s="24"/>
    </row>
    <row r="116" spans="1:14" ht="34.5" thickBot="1" x14ac:dyDescent="0.25">
      <c r="A116" s="19" t="s">
        <v>202</v>
      </c>
      <c r="B116" s="65" t="s">
        <v>48</v>
      </c>
      <c r="C116" s="19" t="s">
        <v>7</v>
      </c>
      <c r="D116" s="20">
        <v>24</v>
      </c>
      <c r="E116" s="34"/>
      <c r="F116" s="28"/>
      <c r="G116" s="29"/>
      <c r="H116" s="29"/>
      <c r="I116" s="28"/>
      <c r="J116" s="28"/>
      <c r="K116" s="28"/>
      <c r="L116" s="28"/>
      <c r="M116" s="118"/>
      <c r="N116" s="120"/>
    </row>
    <row r="117" spans="1:14" ht="17.25" customHeight="1" thickBot="1" x14ac:dyDescent="0.25">
      <c r="A117" s="106"/>
      <c r="B117" s="164"/>
      <c r="C117" s="165"/>
      <c r="D117" s="166"/>
      <c r="E117" s="167"/>
      <c r="F117" s="168"/>
      <c r="G117" s="169"/>
      <c r="H117" s="169"/>
      <c r="I117" s="168"/>
      <c r="J117" s="168"/>
      <c r="K117" s="168"/>
      <c r="L117" s="170"/>
      <c r="M117" s="119" t="s">
        <v>103</v>
      </c>
      <c r="N117" s="119">
        <v>0</v>
      </c>
    </row>
    <row r="118" spans="1:14" ht="13.5" thickBot="1" x14ac:dyDescent="0.25">
      <c r="A118" s="16" t="s">
        <v>308</v>
      </c>
      <c r="B118" s="175" t="s">
        <v>302</v>
      </c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7"/>
    </row>
    <row r="119" spans="1:14" ht="13.5" thickBot="1" x14ac:dyDescent="0.25">
      <c r="A119" s="41" t="s">
        <v>309</v>
      </c>
      <c r="B119" s="175" t="s">
        <v>399</v>
      </c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  <c r="M119" s="176"/>
      <c r="N119" s="177"/>
    </row>
    <row r="120" spans="1:14" ht="12.75" x14ac:dyDescent="0.2">
      <c r="A120" s="39" t="s">
        <v>310</v>
      </c>
      <c r="B120" s="110" t="s">
        <v>219</v>
      </c>
      <c r="C120" s="134" t="s">
        <v>9</v>
      </c>
      <c r="D120" s="92">
        <v>1</v>
      </c>
      <c r="E120" s="135"/>
      <c r="F120" s="148"/>
      <c r="G120" s="149"/>
      <c r="H120" s="149"/>
      <c r="I120" s="149"/>
      <c r="J120" s="149"/>
      <c r="K120" s="149"/>
      <c r="L120" s="149"/>
      <c r="M120" s="76"/>
      <c r="N120" s="24"/>
    </row>
    <row r="121" spans="1:14" ht="12.75" x14ac:dyDescent="0.2">
      <c r="A121" s="5" t="s">
        <v>313</v>
      </c>
      <c r="B121" s="2" t="s">
        <v>220</v>
      </c>
      <c r="C121" s="112" t="s">
        <v>9</v>
      </c>
      <c r="D121" s="6">
        <v>4</v>
      </c>
      <c r="E121" s="115"/>
      <c r="F121" s="36"/>
      <c r="G121" s="38"/>
      <c r="H121" s="38"/>
      <c r="I121" s="38"/>
      <c r="J121" s="38"/>
      <c r="K121" s="38"/>
      <c r="L121" s="38"/>
      <c r="M121" s="76"/>
      <c r="N121" s="24"/>
    </row>
    <row r="122" spans="1:14" ht="12.75" x14ac:dyDescent="0.2">
      <c r="A122" s="5" t="s">
        <v>314</v>
      </c>
      <c r="B122" s="2" t="s">
        <v>221</v>
      </c>
      <c r="C122" s="112" t="s">
        <v>9</v>
      </c>
      <c r="D122" s="6">
        <v>4</v>
      </c>
      <c r="E122" s="115"/>
      <c r="F122" s="36"/>
      <c r="G122" s="38"/>
      <c r="H122" s="38"/>
      <c r="I122" s="38"/>
      <c r="J122" s="38"/>
      <c r="K122" s="38"/>
      <c r="L122" s="38"/>
      <c r="M122" s="76"/>
      <c r="N122" s="24"/>
    </row>
    <row r="123" spans="1:14" ht="12.75" x14ac:dyDescent="0.2">
      <c r="A123" s="5" t="s">
        <v>315</v>
      </c>
      <c r="B123" s="2" t="s">
        <v>222</v>
      </c>
      <c r="C123" s="112" t="s">
        <v>9</v>
      </c>
      <c r="D123" s="6">
        <v>35</v>
      </c>
      <c r="E123" s="115"/>
      <c r="F123" s="36"/>
      <c r="G123" s="38"/>
      <c r="H123" s="38"/>
      <c r="I123" s="38"/>
      <c r="J123" s="38"/>
      <c r="K123" s="38"/>
      <c r="L123" s="38"/>
      <c r="M123" s="76"/>
      <c r="N123" s="24"/>
    </row>
    <row r="124" spans="1:14" ht="12.75" x14ac:dyDescent="0.2">
      <c r="A124" s="5" t="s">
        <v>316</v>
      </c>
      <c r="B124" s="2" t="s">
        <v>223</v>
      </c>
      <c r="C124" s="112" t="s">
        <v>9</v>
      </c>
      <c r="D124" s="6">
        <v>1</v>
      </c>
      <c r="E124" s="115"/>
      <c r="F124" s="36"/>
      <c r="G124" s="38"/>
      <c r="H124" s="38"/>
      <c r="I124" s="38"/>
      <c r="J124" s="38"/>
      <c r="K124" s="38"/>
      <c r="L124" s="38"/>
      <c r="M124" s="76"/>
      <c r="N124" s="24"/>
    </row>
    <row r="125" spans="1:14" ht="12.75" x14ac:dyDescent="0.2">
      <c r="A125" s="5" t="s">
        <v>317</v>
      </c>
      <c r="B125" s="2" t="s">
        <v>224</v>
      </c>
      <c r="C125" s="112" t="s">
        <v>9</v>
      </c>
      <c r="D125" s="6">
        <v>20</v>
      </c>
      <c r="E125" s="115"/>
      <c r="F125" s="36"/>
      <c r="G125" s="38"/>
      <c r="H125" s="38"/>
      <c r="I125" s="38"/>
      <c r="J125" s="38"/>
      <c r="K125" s="38"/>
      <c r="L125" s="38"/>
      <c r="M125" s="76"/>
      <c r="N125" s="24"/>
    </row>
    <row r="126" spans="1:14" ht="12.75" x14ac:dyDescent="0.2">
      <c r="A126" s="5" t="s">
        <v>318</v>
      </c>
      <c r="B126" s="2" t="s">
        <v>225</v>
      </c>
      <c r="C126" s="112" t="s">
        <v>9</v>
      </c>
      <c r="D126" s="6">
        <v>20</v>
      </c>
      <c r="E126" s="115"/>
      <c r="F126" s="36"/>
      <c r="G126" s="38"/>
      <c r="H126" s="38"/>
      <c r="I126" s="38"/>
      <c r="J126" s="38"/>
      <c r="K126" s="38"/>
      <c r="L126" s="38"/>
      <c r="M126" s="76"/>
      <c r="N126" s="24"/>
    </row>
    <row r="127" spans="1:14" ht="12.75" x14ac:dyDescent="0.2">
      <c r="A127" s="5" t="s">
        <v>319</v>
      </c>
      <c r="B127" s="2" t="s">
        <v>226</v>
      </c>
      <c r="C127" s="112" t="s">
        <v>9</v>
      </c>
      <c r="D127" s="6">
        <v>20</v>
      </c>
      <c r="E127" s="115"/>
      <c r="F127" s="36"/>
      <c r="G127" s="38"/>
      <c r="H127" s="38"/>
      <c r="I127" s="38"/>
      <c r="J127" s="38"/>
      <c r="K127" s="38"/>
      <c r="L127" s="38"/>
      <c r="M127" s="76"/>
      <c r="N127" s="24"/>
    </row>
    <row r="128" spans="1:14" ht="12.75" x14ac:dyDescent="0.2">
      <c r="A128" s="5" t="s">
        <v>320</v>
      </c>
      <c r="B128" s="2" t="s">
        <v>227</v>
      </c>
      <c r="C128" s="112" t="s">
        <v>9</v>
      </c>
      <c r="D128" s="6">
        <v>20</v>
      </c>
      <c r="E128" s="115"/>
      <c r="F128" s="36"/>
      <c r="G128" s="38"/>
      <c r="H128" s="38"/>
      <c r="I128" s="38"/>
      <c r="J128" s="38"/>
      <c r="K128" s="38"/>
      <c r="L128" s="38"/>
      <c r="M128" s="76"/>
      <c r="N128" s="24"/>
    </row>
    <row r="129" spans="1:14" ht="12.75" x14ac:dyDescent="0.2">
      <c r="A129" s="5" t="s">
        <v>321</v>
      </c>
      <c r="B129" s="2" t="s">
        <v>228</v>
      </c>
      <c r="C129" s="112" t="s">
        <v>9</v>
      </c>
      <c r="D129" s="6">
        <v>20</v>
      </c>
      <c r="E129" s="115"/>
      <c r="F129" s="36"/>
      <c r="G129" s="38"/>
      <c r="H129" s="38"/>
      <c r="I129" s="38"/>
      <c r="J129" s="38"/>
      <c r="K129" s="38"/>
      <c r="L129" s="38"/>
      <c r="M129" s="76"/>
      <c r="N129" s="24"/>
    </row>
    <row r="130" spans="1:14" ht="12.75" x14ac:dyDescent="0.2">
      <c r="A130" s="5" t="s">
        <v>322</v>
      </c>
      <c r="B130" s="2" t="s">
        <v>229</v>
      </c>
      <c r="C130" s="112" t="s">
        <v>9</v>
      </c>
      <c r="D130" s="6">
        <v>20</v>
      </c>
      <c r="E130" s="115"/>
      <c r="F130" s="36"/>
      <c r="G130" s="38"/>
      <c r="H130" s="38"/>
      <c r="I130" s="38"/>
      <c r="J130" s="38"/>
      <c r="K130" s="38"/>
      <c r="L130" s="38"/>
      <c r="M130" s="76"/>
      <c r="N130" s="24"/>
    </row>
    <row r="131" spans="1:14" ht="12.75" x14ac:dyDescent="0.2">
      <c r="A131" s="5" t="s">
        <v>323</v>
      </c>
      <c r="B131" s="2" t="s">
        <v>230</v>
      </c>
      <c r="C131" s="112" t="s">
        <v>9</v>
      </c>
      <c r="D131" s="6">
        <v>7</v>
      </c>
      <c r="E131" s="115"/>
      <c r="F131" s="36"/>
      <c r="G131" s="38"/>
      <c r="H131" s="38"/>
      <c r="I131" s="38"/>
      <c r="J131" s="38"/>
      <c r="K131" s="38"/>
      <c r="L131" s="38"/>
      <c r="M131" s="76"/>
      <c r="N131" s="24"/>
    </row>
    <row r="132" spans="1:14" ht="12.75" x14ac:dyDescent="0.2">
      <c r="A132" s="5" t="s">
        <v>324</v>
      </c>
      <c r="B132" s="2" t="s">
        <v>231</v>
      </c>
      <c r="C132" s="112" t="s">
        <v>9</v>
      </c>
      <c r="D132" s="6">
        <v>13</v>
      </c>
      <c r="E132" s="115"/>
      <c r="F132" s="36"/>
      <c r="G132" s="38"/>
      <c r="H132" s="38"/>
      <c r="I132" s="38"/>
      <c r="J132" s="38"/>
      <c r="K132" s="38"/>
      <c r="L132" s="38"/>
      <c r="M132" s="76"/>
      <c r="N132" s="24"/>
    </row>
    <row r="133" spans="1:14" ht="12.75" x14ac:dyDescent="0.2">
      <c r="A133" s="5" t="s">
        <v>325</v>
      </c>
      <c r="B133" s="2" t="s">
        <v>232</v>
      </c>
      <c r="C133" s="112" t="s">
        <v>9</v>
      </c>
      <c r="D133" s="6">
        <v>15</v>
      </c>
      <c r="E133" s="115"/>
      <c r="F133" s="36"/>
      <c r="G133" s="38"/>
      <c r="H133" s="38"/>
      <c r="I133" s="38"/>
      <c r="J133" s="38"/>
      <c r="K133" s="38"/>
      <c r="L133" s="38"/>
      <c r="M133" s="76"/>
      <c r="N133" s="24"/>
    </row>
    <row r="134" spans="1:14" ht="12.75" x14ac:dyDescent="0.2">
      <c r="A134" s="5" t="s">
        <v>326</v>
      </c>
      <c r="B134" s="2" t="s">
        <v>233</v>
      </c>
      <c r="C134" s="112" t="s">
        <v>9</v>
      </c>
      <c r="D134" s="6">
        <v>21</v>
      </c>
      <c r="E134" s="115"/>
      <c r="F134" s="36"/>
      <c r="G134" s="38"/>
      <c r="H134" s="38"/>
      <c r="I134" s="38"/>
      <c r="J134" s="38"/>
      <c r="K134" s="38"/>
      <c r="L134" s="38"/>
      <c r="M134" s="76"/>
      <c r="N134" s="24"/>
    </row>
    <row r="135" spans="1:14" ht="12.75" x14ac:dyDescent="0.2">
      <c r="A135" s="5" t="s">
        <v>327</v>
      </c>
      <c r="B135" s="2" t="s">
        <v>230</v>
      </c>
      <c r="C135" s="112" t="s">
        <v>9</v>
      </c>
      <c r="D135" s="6">
        <v>21</v>
      </c>
      <c r="E135" s="115"/>
      <c r="F135" s="36"/>
      <c r="G135" s="38"/>
      <c r="H135" s="38"/>
      <c r="I135" s="38"/>
      <c r="J135" s="38"/>
      <c r="K135" s="38"/>
      <c r="L135" s="38"/>
      <c r="M135" s="76"/>
      <c r="N135" s="24"/>
    </row>
    <row r="136" spans="1:14" ht="12.75" x14ac:dyDescent="0.2">
      <c r="A136" s="5" t="s">
        <v>328</v>
      </c>
      <c r="B136" s="2" t="s">
        <v>234</v>
      </c>
      <c r="C136" s="112" t="s">
        <v>9</v>
      </c>
      <c r="D136" s="6">
        <v>9</v>
      </c>
      <c r="E136" s="115"/>
      <c r="F136" s="36"/>
      <c r="G136" s="38"/>
      <c r="H136" s="38"/>
      <c r="I136" s="38"/>
      <c r="J136" s="38"/>
      <c r="K136" s="38"/>
      <c r="L136" s="38"/>
      <c r="M136" s="76"/>
      <c r="N136" s="24"/>
    </row>
    <row r="137" spans="1:14" ht="12.75" x14ac:dyDescent="0.2">
      <c r="A137" s="5" t="s">
        <v>329</v>
      </c>
      <c r="B137" s="2" t="s">
        <v>235</v>
      </c>
      <c r="C137" s="112" t="s">
        <v>9</v>
      </c>
      <c r="D137" s="6">
        <v>9</v>
      </c>
      <c r="E137" s="115"/>
      <c r="F137" s="36"/>
      <c r="G137" s="38"/>
      <c r="H137" s="38"/>
      <c r="I137" s="38"/>
      <c r="J137" s="38"/>
      <c r="K137" s="38"/>
      <c r="L137" s="38"/>
      <c r="M137" s="76"/>
      <c r="N137" s="24"/>
    </row>
    <row r="138" spans="1:14" ht="12.75" x14ac:dyDescent="0.2">
      <c r="A138" s="5" t="s">
        <v>330</v>
      </c>
      <c r="B138" s="2" t="s">
        <v>236</v>
      </c>
      <c r="C138" s="112" t="s">
        <v>9</v>
      </c>
      <c r="D138" s="6">
        <v>10</v>
      </c>
      <c r="E138" s="115"/>
      <c r="F138" s="36"/>
      <c r="G138" s="38"/>
      <c r="H138" s="38"/>
      <c r="I138" s="38"/>
      <c r="J138" s="38"/>
      <c r="K138" s="38"/>
      <c r="L138" s="38"/>
      <c r="M138" s="76"/>
      <c r="N138" s="24"/>
    </row>
    <row r="139" spans="1:14" ht="12.75" x14ac:dyDescent="0.2">
      <c r="A139" s="5" t="s">
        <v>331</v>
      </c>
      <c r="B139" s="2" t="s">
        <v>237</v>
      </c>
      <c r="C139" s="112" t="s">
        <v>9</v>
      </c>
      <c r="D139" s="6">
        <v>2</v>
      </c>
      <c r="E139" s="115"/>
      <c r="F139" s="36"/>
      <c r="G139" s="38"/>
      <c r="H139" s="38"/>
      <c r="I139" s="38"/>
      <c r="J139" s="38"/>
      <c r="K139" s="38"/>
      <c r="L139" s="38"/>
      <c r="M139" s="76"/>
      <c r="N139" s="24"/>
    </row>
    <row r="140" spans="1:14" ht="12.75" x14ac:dyDescent="0.2">
      <c r="A140" s="5" t="s">
        <v>332</v>
      </c>
      <c r="B140" s="2" t="s">
        <v>238</v>
      </c>
      <c r="C140" s="112" t="s">
        <v>9</v>
      </c>
      <c r="D140" s="6">
        <v>2</v>
      </c>
      <c r="E140" s="115"/>
      <c r="F140" s="36"/>
      <c r="G140" s="38"/>
      <c r="H140" s="38"/>
      <c r="I140" s="38"/>
      <c r="J140" s="38"/>
      <c r="K140" s="38"/>
      <c r="L140" s="38"/>
      <c r="M140" s="76"/>
      <c r="N140" s="24"/>
    </row>
    <row r="141" spans="1:14" ht="12.75" x14ac:dyDescent="0.2">
      <c r="A141" s="5" t="s">
        <v>333</v>
      </c>
      <c r="B141" s="2" t="s">
        <v>239</v>
      </c>
      <c r="C141" s="112" t="s">
        <v>9</v>
      </c>
      <c r="D141" s="6">
        <v>2</v>
      </c>
      <c r="E141" s="115"/>
      <c r="F141" s="36"/>
      <c r="G141" s="38"/>
      <c r="H141" s="38"/>
      <c r="I141" s="38"/>
      <c r="J141" s="38"/>
      <c r="K141" s="38"/>
      <c r="L141" s="38"/>
      <c r="M141" s="76"/>
      <c r="N141" s="24"/>
    </row>
    <row r="142" spans="1:14" ht="12.75" x14ac:dyDescent="0.2">
      <c r="A142" s="5" t="s">
        <v>334</v>
      </c>
      <c r="B142" s="2" t="s">
        <v>240</v>
      </c>
      <c r="C142" s="112" t="s">
        <v>9</v>
      </c>
      <c r="D142" s="6">
        <v>1</v>
      </c>
      <c r="E142" s="115"/>
      <c r="F142" s="36"/>
      <c r="G142" s="38"/>
      <c r="H142" s="38"/>
      <c r="I142" s="38"/>
      <c r="J142" s="38"/>
      <c r="K142" s="38"/>
      <c r="L142" s="38"/>
      <c r="M142" s="76"/>
      <c r="N142" s="24"/>
    </row>
    <row r="143" spans="1:14" ht="12.75" x14ac:dyDescent="0.2">
      <c r="A143" s="5" t="s">
        <v>335</v>
      </c>
      <c r="B143" s="2" t="s">
        <v>241</v>
      </c>
      <c r="C143" s="112" t="s">
        <v>9</v>
      </c>
      <c r="D143" s="6">
        <v>1</v>
      </c>
      <c r="E143" s="115"/>
      <c r="F143" s="36"/>
      <c r="G143" s="38"/>
      <c r="H143" s="38"/>
      <c r="I143" s="38"/>
      <c r="J143" s="38"/>
      <c r="K143" s="38"/>
      <c r="L143" s="38"/>
      <c r="M143" s="76"/>
      <c r="N143" s="24"/>
    </row>
    <row r="144" spans="1:14" ht="12.75" x14ac:dyDescent="0.2">
      <c r="A144" s="5" t="s">
        <v>336</v>
      </c>
      <c r="B144" s="2" t="s">
        <v>242</v>
      </c>
      <c r="C144" s="112" t="s">
        <v>9</v>
      </c>
      <c r="D144" s="6">
        <v>1</v>
      </c>
      <c r="E144" s="115"/>
      <c r="F144" s="36"/>
      <c r="G144" s="38"/>
      <c r="H144" s="38"/>
      <c r="I144" s="38"/>
      <c r="J144" s="38"/>
      <c r="K144" s="38"/>
      <c r="L144" s="38"/>
      <c r="M144" s="76"/>
      <c r="N144" s="24"/>
    </row>
    <row r="145" spans="1:14" ht="12.75" x14ac:dyDescent="0.2">
      <c r="A145" s="5" t="s">
        <v>337</v>
      </c>
      <c r="B145" s="2" t="s">
        <v>243</v>
      </c>
      <c r="C145" s="112" t="s">
        <v>9</v>
      </c>
      <c r="D145" s="6">
        <v>1</v>
      </c>
      <c r="E145" s="115"/>
      <c r="F145" s="36"/>
      <c r="G145" s="38"/>
      <c r="H145" s="38"/>
      <c r="I145" s="38"/>
      <c r="J145" s="38"/>
      <c r="K145" s="38"/>
      <c r="L145" s="38"/>
      <c r="M145" s="76"/>
      <c r="N145" s="24"/>
    </row>
    <row r="146" spans="1:14" ht="12.75" x14ac:dyDescent="0.2">
      <c r="A146" s="5" t="s">
        <v>338</v>
      </c>
      <c r="B146" s="2" t="s">
        <v>244</v>
      </c>
      <c r="C146" s="112" t="s">
        <v>9</v>
      </c>
      <c r="D146" s="6">
        <v>1</v>
      </c>
      <c r="E146" s="115"/>
      <c r="F146" s="36"/>
      <c r="G146" s="38"/>
      <c r="H146" s="38"/>
      <c r="I146" s="38"/>
      <c r="J146" s="38"/>
      <c r="K146" s="38"/>
      <c r="L146" s="38"/>
      <c r="M146" s="76"/>
      <c r="N146" s="24"/>
    </row>
    <row r="147" spans="1:14" ht="12.75" x14ac:dyDescent="0.2">
      <c r="A147" s="5" t="s">
        <v>339</v>
      </c>
      <c r="B147" s="2" t="s">
        <v>245</v>
      </c>
      <c r="C147" s="112" t="s">
        <v>9</v>
      </c>
      <c r="D147" s="6">
        <v>6</v>
      </c>
      <c r="E147" s="115"/>
      <c r="F147" s="36"/>
      <c r="G147" s="38"/>
      <c r="H147" s="38"/>
      <c r="I147" s="38"/>
      <c r="J147" s="38"/>
      <c r="K147" s="38"/>
      <c r="L147" s="38"/>
      <c r="M147" s="76"/>
      <c r="N147" s="24"/>
    </row>
    <row r="148" spans="1:14" ht="12.75" x14ac:dyDescent="0.2">
      <c r="A148" s="5" t="s">
        <v>340</v>
      </c>
      <c r="B148" s="2" t="s">
        <v>246</v>
      </c>
      <c r="C148" s="112" t="s">
        <v>9</v>
      </c>
      <c r="D148" s="6">
        <v>2</v>
      </c>
      <c r="E148" s="115"/>
      <c r="F148" s="36"/>
      <c r="G148" s="38"/>
      <c r="H148" s="38"/>
      <c r="I148" s="38"/>
      <c r="J148" s="38"/>
      <c r="K148" s="38"/>
      <c r="L148" s="38"/>
      <c r="M148" s="76"/>
      <c r="N148" s="24"/>
    </row>
    <row r="149" spans="1:14" ht="12.75" x14ac:dyDescent="0.2">
      <c r="A149" s="5" t="s">
        <v>341</v>
      </c>
      <c r="B149" s="2" t="s">
        <v>247</v>
      </c>
      <c r="C149" s="112" t="s">
        <v>9</v>
      </c>
      <c r="D149" s="6">
        <v>1</v>
      </c>
      <c r="E149" s="115"/>
      <c r="F149" s="36"/>
      <c r="G149" s="38"/>
      <c r="H149" s="38"/>
      <c r="I149" s="38"/>
      <c r="J149" s="38"/>
      <c r="K149" s="38"/>
      <c r="L149" s="38"/>
      <c r="M149" s="76"/>
      <c r="N149" s="24"/>
    </row>
    <row r="150" spans="1:14" ht="12.75" x14ac:dyDescent="0.2">
      <c r="A150" s="5" t="s">
        <v>342</v>
      </c>
      <c r="B150" s="2" t="s">
        <v>248</v>
      </c>
      <c r="C150" s="112" t="s">
        <v>9</v>
      </c>
      <c r="D150" s="6">
        <v>4</v>
      </c>
      <c r="E150" s="115"/>
      <c r="F150" s="36"/>
      <c r="G150" s="38"/>
      <c r="H150" s="38"/>
      <c r="I150" s="38"/>
      <c r="J150" s="38"/>
      <c r="K150" s="38"/>
      <c r="L150" s="38"/>
      <c r="M150" s="76"/>
      <c r="N150" s="24"/>
    </row>
    <row r="151" spans="1:14" ht="12.75" x14ac:dyDescent="0.2">
      <c r="A151" s="5" t="s">
        <v>343</v>
      </c>
      <c r="B151" s="2" t="s">
        <v>249</v>
      </c>
      <c r="C151" s="112" t="s">
        <v>9</v>
      </c>
      <c r="D151" s="6">
        <v>2</v>
      </c>
      <c r="E151" s="115"/>
      <c r="F151" s="36"/>
      <c r="G151" s="38"/>
      <c r="H151" s="38"/>
      <c r="I151" s="38"/>
      <c r="J151" s="38"/>
      <c r="K151" s="38"/>
      <c r="L151" s="38"/>
      <c r="M151" s="76"/>
      <c r="N151" s="24"/>
    </row>
    <row r="152" spans="1:14" ht="12.75" x14ac:dyDescent="0.2">
      <c r="A152" s="5" t="s">
        <v>344</v>
      </c>
      <c r="B152" s="2" t="s">
        <v>250</v>
      </c>
      <c r="C152" s="112" t="s">
        <v>9</v>
      </c>
      <c r="D152" s="6">
        <v>15</v>
      </c>
      <c r="E152" s="115"/>
      <c r="F152" s="36"/>
      <c r="G152" s="38"/>
      <c r="H152" s="38"/>
      <c r="I152" s="38"/>
      <c r="J152" s="38"/>
      <c r="K152" s="38"/>
      <c r="L152" s="38"/>
      <c r="M152" s="76"/>
      <c r="N152" s="24"/>
    </row>
    <row r="153" spans="1:14" ht="12.75" x14ac:dyDescent="0.2">
      <c r="A153" s="5" t="s">
        <v>345</v>
      </c>
      <c r="B153" s="2" t="s">
        <v>251</v>
      </c>
      <c r="C153" s="112" t="s">
        <v>9</v>
      </c>
      <c r="D153" s="6">
        <v>1</v>
      </c>
      <c r="E153" s="115"/>
      <c r="F153" s="36"/>
      <c r="G153" s="38"/>
      <c r="H153" s="38"/>
      <c r="I153" s="38"/>
      <c r="J153" s="38"/>
      <c r="K153" s="38"/>
      <c r="L153" s="38"/>
      <c r="M153" s="76"/>
      <c r="N153" s="24"/>
    </row>
    <row r="154" spans="1:14" ht="12.75" x14ac:dyDescent="0.2">
      <c r="A154" s="5" t="s">
        <v>346</v>
      </c>
      <c r="B154" s="2" t="s">
        <v>252</v>
      </c>
      <c r="C154" s="112" t="s">
        <v>9</v>
      </c>
      <c r="D154" s="6">
        <v>1</v>
      </c>
      <c r="E154" s="115"/>
      <c r="F154" s="36"/>
      <c r="G154" s="38"/>
      <c r="H154" s="38"/>
      <c r="I154" s="38"/>
      <c r="J154" s="38"/>
      <c r="K154" s="38"/>
      <c r="L154" s="38"/>
      <c r="M154" s="76"/>
      <c r="N154" s="24"/>
    </row>
    <row r="155" spans="1:14" ht="12.75" x14ac:dyDescent="0.2">
      <c r="A155" s="5" t="s">
        <v>347</v>
      </c>
      <c r="B155" s="2" t="s">
        <v>253</v>
      </c>
      <c r="C155" s="112" t="s">
        <v>9</v>
      </c>
      <c r="D155" s="6">
        <v>1</v>
      </c>
      <c r="E155" s="115"/>
      <c r="F155" s="36"/>
      <c r="G155" s="38"/>
      <c r="H155" s="38"/>
      <c r="I155" s="38"/>
      <c r="J155" s="38"/>
      <c r="K155" s="38"/>
      <c r="L155" s="38"/>
      <c r="M155" s="76"/>
      <c r="N155" s="24"/>
    </row>
    <row r="156" spans="1:14" ht="12.75" x14ac:dyDescent="0.2">
      <c r="A156" s="5" t="s">
        <v>348</v>
      </c>
      <c r="B156" s="2" t="s">
        <v>254</v>
      </c>
      <c r="C156" s="112" t="s">
        <v>9</v>
      </c>
      <c r="D156" s="6">
        <v>1</v>
      </c>
      <c r="E156" s="115"/>
      <c r="F156" s="36"/>
      <c r="G156" s="38"/>
      <c r="H156" s="38"/>
      <c r="I156" s="38"/>
      <c r="J156" s="38"/>
      <c r="K156" s="38"/>
      <c r="L156" s="38"/>
      <c r="M156" s="76"/>
      <c r="N156" s="24"/>
    </row>
    <row r="157" spans="1:14" ht="12.75" x14ac:dyDescent="0.2">
      <c r="A157" s="5" t="s">
        <v>349</v>
      </c>
      <c r="B157" s="2" t="s">
        <v>255</v>
      </c>
      <c r="C157" s="112" t="s">
        <v>256</v>
      </c>
      <c r="D157" s="6">
        <v>20</v>
      </c>
      <c r="E157" s="115"/>
      <c r="F157" s="36"/>
      <c r="G157" s="38"/>
      <c r="H157" s="38"/>
      <c r="I157" s="38"/>
      <c r="J157" s="38"/>
      <c r="K157" s="38"/>
      <c r="L157" s="38"/>
      <c r="M157" s="76"/>
      <c r="N157" s="24"/>
    </row>
    <row r="158" spans="1:14" ht="12.75" x14ac:dyDescent="0.2">
      <c r="A158" s="5" t="s">
        <v>350</v>
      </c>
      <c r="B158" s="2" t="s">
        <v>257</v>
      </c>
      <c r="C158" s="112" t="s">
        <v>256</v>
      </c>
      <c r="D158" s="6">
        <v>20</v>
      </c>
      <c r="E158" s="115"/>
      <c r="F158" s="36"/>
      <c r="G158" s="38"/>
      <c r="H158" s="38"/>
      <c r="I158" s="38"/>
      <c r="J158" s="38"/>
      <c r="K158" s="38"/>
      <c r="L158" s="38"/>
      <c r="M158" s="76"/>
      <c r="N158" s="24"/>
    </row>
    <row r="159" spans="1:14" ht="12.75" x14ac:dyDescent="0.2">
      <c r="A159" s="5" t="s">
        <v>351</v>
      </c>
      <c r="B159" s="2" t="s">
        <v>258</v>
      </c>
      <c r="C159" s="112" t="s">
        <v>9</v>
      </c>
      <c r="D159" s="6">
        <v>1</v>
      </c>
      <c r="E159" s="115"/>
      <c r="F159" s="36"/>
      <c r="G159" s="38"/>
      <c r="H159" s="38"/>
      <c r="I159" s="38"/>
      <c r="J159" s="38"/>
      <c r="K159" s="38"/>
      <c r="L159" s="38"/>
      <c r="M159" s="76"/>
      <c r="N159" s="24"/>
    </row>
    <row r="160" spans="1:14" ht="12.75" x14ac:dyDescent="0.2">
      <c r="A160" s="5" t="s">
        <v>352</v>
      </c>
      <c r="B160" s="2" t="s">
        <v>259</v>
      </c>
      <c r="C160" s="112" t="s">
        <v>9</v>
      </c>
      <c r="D160" s="6">
        <v>1</v>
      </c>
      <c r="E160" s="115"/>
      <c r="F160" s="36"/>
      <c r="G160" s="38"/>
      <c r="H160" s="38"/>
      <c r="I160" s="38"/>
      <c r="J160" s="38"/>
      <c r="K160" s="38"/>
      <c r="L160" s="38"/>
      <c r="M160" s="76"/>
      <c r="N160" s="24"/>
    </row>
    <row r="161" spans="1:14" ht="12.75" x14ac:dyDescent="0.2">
      <c r="A161" s="5" t="s">
        <v>353</v>
      </c>
      <c r="B161" s="2" t="s">
        <v>260</v>
      </c>
      <c r="C161" s="112" t="s">
        <v>9</v>
      </c>
      <c r="D161" s="6">
        <v>3</v>
      </c>
      <c r="E161" s="115"/>
      <c r="F161" s="36"/>
      <c r="G161" s="38"/>
      <c r="H161" s="38"/>
      <c r="I161" s="38"/>
      <c r="J161" s="38"/>
      <c r="K161" s="38"/>
      <c r="L161" s="38"/>
      <c r="M161" s="76"/>
      <c r="N161" s="24"/>
    </row>
    <row r="162" spans="1:14" ht="12.75" x14ac:dyDescent="0.2">
      <c r="A162" s="5" t="s">
        <v>354</v>
      </c>
      <c r="B162" s="2" t="s">
        <v>261</v>
      </c>
      <c r="C162" s="112" t="s">
        <v>9</v>
      </c>
      <c r="D162" s="6">
        <v>1</v>
      </c>
      <c r="E162" s="115"/>
      <c r="F162" s="36"/>
      <c r="G162" s="38"/>
      <c r="H162" s="38"/>
      <c r="I162" s="38"/>
      <c r="J162" s="38"/>
      <c r="K162" s="38"/>
      <c r="L162" s="38"/>
      <c r="M162" s="76"/>
      <c r="N162" s="24"/>
    </row>
    <row r="163" spans="1:14" ht="12.75" x14ac:dyDescent="0.2">
      <c r="A163" s="5" t="s">
        <v>355</v>
      </c>
      <c r="B163" s="2" t="s">
        <v>262</v>
      </c>
      <c r="C163" s="112" t="s">
        <v>9</v>
      </c>
      <c r="D163" s="6">
        <v>1</v>
      </c>
      <c r="E163" s="115"/>
      <c r="F163" s="36"/>
      <c r="G163" s="38"/>
      <c r="H163" s="38"/>
      <c r="I163" s="38"/>
      <c r="J163" s="38"/>
      <c r="K163" s="38"/>
      <c r="L163" s="38"/>
      <c r="M163" s="76"/>
      <c r="N163" s="24"/>
    </row>
    <row r="164" spans="1:14" ht="12.75" x14ac:dyDescent="0.2">
      <c r="A164" s="5" t="s">
        <v>356</v>
      </c>
      <c r="B164" s="2" t="s">
        <v>263</v>
      </c>
      <c r="C164" s="112" t="s">
        <v>9</v>
      </c>
      <c r="D164" s="6">
        <v>1</v>
      </c>
      <c r="E164" s="115"/>
      <c r="F164" s="36"/>
      <c r="G164" s="38"/>
      <c r="H164" s="38"/>
      <c r="I164" s="38"/>
      <c r="J164" s="38"/>
      <c r="K164" s="38"/>
      <c r="L164" s="38"/>
      <c r="M164" s="76"/>
      <c r="N164" s="24"/>
    </row>
    <row r="165" spans="1:14" ht="12.75" x14ac:dyDescent="0.2">
      <c r="A165" s="5" t="s">
        <v>357</v>
      </c>
      <c r="B165" s="2" t="s">
        <v>264</v>
      </c>
      <c r="C165" s="112" t="s">
        <v>9</v>
      </c>
      <c r="D165" s="6">
        <v>1</v>
      </c>
      <c r="E165" s="115"/>
      <c r="F165" s="36"/>
      <c r="G165" s="38"/>
      <c r="H165" s="38"/>
      <c r="I165" s="38"/>
      <c r="J165" s="38"/>
      <c r="K165" s="38"/>
      <c r="L165" s="38"/>
      <c r="M165" s="76"/>
      <c r="N165" s="24"/>
    </row>
    <row r="166" spans="1:14" ht="12.75" x14ac:dyDescent="0.2">
      <c r="A166" s="5" t="s">
        <v>358</v>
      </c>
      <c r="B166" s="2" t="s">
        <v>265</v>
      </c>
      <c r="C166" s="112" t="s">
        <v>9</v>
      </c>
      <c r="D166" s="6">
        <v>2</v>
      </c>
      <c r="E166" s="115"/>
      <c r="F166" s="36"/>
      <c r="G166" s="38"/>
      <c r="H166" s="38"/>
      <c r="I166" s="38"/>
      <c r="J166" s="38"/>
      <c r="K166" s="38"/>
      <c r="L166" s="38"/>
      <c r="M166" s="76"/>
      <c r="N166" s="24"/>
    </row>
    <row r="167" spans="1:14" ht="12.75" x14ac:dyDescent="0.2">
      <c r="A167" s="5" t="s">
        <v>359</v>
      </c>
      <c r="B167" s="2" t="s">
        <v>266</v>
      </c>
      <c r="C167" s="112" t="s">
        <v>9</v>
      </c>
      <c r="D167" s="6">
        <v>3</v>
      </c>
      <c r="E167" s="115"/>
      <c r="F167" s="36"/>
      <c r="G167" s="38"/>
      <c r="H167" s="38"/>
      <c r="I167" s="38"/>
      <c r="J167" s="38"/>
      <c r="K167" s="38"/>
      <c r="L167" s="38"/>
      <c r="M167" s="76"/>
      <c r="N167" s="24"/>
    </row>
    <row r="168" spans="1:14" ht="12.75" x14ac:dyDescent="0.2">
      <c r="A168" s="5" t="s">
        <v>360</v>
      </c>
      <c r="B168" s="2" t="s">
        <v>267</v>
      </c>
      <c r="C168" s="112" t="s">
        <v>9</v>
      </c>
      <c r="D168" s="6">
        <v>1</v>
      </c>
      <c r="E168" s="115"/>
      <c r="F168" s="36"/>
      <c r="G168" s="38"/>
      <c r="H168" s="38"/>
      <c r="I168" s="38"/>
      <c r="J168" s="38"/>
      <c r="K168" s="38"/>
      <c r="L168" s="38"/>
      <c r="M168" s="76"/>
      <c r="N168" s="24"/>
    </row>
    <row r="169" spans="1:14" ht="12.75" x14ac:dyDescent="0.2">
      <c r="A169" s="5" t="s">
        <v>361</v>
      </c>
      <c r="B169" s="2" t="s">
        <v>268</v>
      </c>
      <c r="C169" s="112" t="s">
        <v>9</v>
      </c>
      <c r="D169" s="6">
        <v>1</v>
      </c>
      <c r="E169" s="115"/>
      <c r="F169" s="36"/>
      <c r="G169" s="38"/>
      <c r="H169" s="38"/>
      <c r="I169" s="38"/>
      <c r="J169" s="38"/>
      <c r="K169" s="38"/>
      <c r="L169" s="38"/>
      <c r="M169" s="76"/>
      <c r="N169" s="24"/>
    </row>
    <row r="170" spans="1:14" ht="12.75" x14ac:dyDescent="0.2">
      <c r="A170" s="5" t="s">
        <v>362</v>
      </c>
      <c r="B170" s="2" t="s">
        <v>269</v>
      </c>
      <c r="C170" s="112" t="s">
        <v>9</v>
      </c>
      <c r="D170" s="6">
        <v>1</v>
      </c>
      <c r="E170" s="115"/>
      <c r="F170" s="36"/>
      <c r="G170" s="38"/>
      <c r="H170" s="38"/>
      <c r="I170" s="38"/>
      <c r="J170" s="38"/>
      <c r="K170" s="38"/>
      <c r="L170" s="38"/>
      <c r="M170" s="76"/>
      <c r="N170" s="24"/>
    </row>
    <row r="171" spans="1:14" ht="12.75" x14ac:dyDescent="0.2">
      <c r="A171" s="5" t="s">
        <v>363</v>
      </c>
      <c r="B171" s="2" t="s">
        <v>270</v>
      </c>
      <c r="C171" s="112" t="s">
        <v>9</v>
      </c>
      <c r="D171" s="6">
        <v>2</v>
      </c>
      <c r="E171" s="115"/>
      <c r="F171" s="36"/>
      <c r="G171" s="38"/>
      <c r="H171" s="38"/>
      <c r="I171" s="38"/>
      <c r="J171" s="38"/>
      <c r="K171" s="38"/>
      <c r="L171" s="38"/>
      <c r="M171" s="76"/>
      <c r="N171" s="24"/>
    </row>
    <row r="172" spans="1:14" ht="12.75" x14ac:dyDescent="0.2">
      <c r="A172" s="5" t="s">
        <v>364</v>
      </c>
      <c r="B172" s="2" t="s">
        <v>271</v>
      </c>
      <c r="C172" s="112" t="s">
        <v>9</v>
      </c>
      <c r="D172" s="6">
        <v>1</v>
      </c>
      <c r="E172" s="115"/>
      <c r="F172" s="36"/>
      <c r="G172" s="38"/>
      <c r="H172" s="38"/>
      <c r="I172" s="38"/>
      <c r="J172" s="38"/>
      <c r="K172" s="38"/>
      <c r="L172" s="38"/>
      <c r="M172" s="76"/>
      <c r="N172" s="24"/>
    </row>
    <row r="173" spans="1:14" ht="12.75" x14ac:dyDescent="0.2">
      <c r="A173" s="5" t="s">
        <v>365</v>
      </c>
      <c r="B173" s="2" t="s">
        <v>272</v>
      </c>
      <c r="C173" s="112" t="s">
        <v>9</v>
      </c>
      <c r="D173" s="6">
        <v>1</v>
      </c>
      <c r="E173" s="115"/>
      <c r="F173" s="36"/>
      <c r="G173" s="38"/>
      <c r="H173" s="38"/>
      <c r="I173" s="38"/>
      <c r="J173" s="38"/>
      <c r="K173" s="38"/>
      <c r="L173" s="38"/>
      <c r="M173" s="76"/>
      <c r="N173" s="24"/>
    </row>
    <row r="174" spans="1:14" ht="12.75" x14ac:dyDescent="0.2">
      <c r="A174" s="5" t="s">
        <v>366</v>
      </c>
      <c r="B174" s="2" t="s">
        <v>273</v>
      </c>
      <c r="C174" s="112" t="s">
        <v>9</v>
      </c>
      <c r="D174" s="6">
        <v>5</v>
      </c>
      <c r="E174" s="115"/>
      <c r="F174" s="36"/>
      <c r="G174" s="38"/>
      <c r="H174" s="38"/>
      <c r="I174" s="38"/>
      <c r="J174" s="38"/>
      <c r="K174" s="38"/>
      <c r="L174" s="38"/>
      <c r="M174" s="76"/>
      <c r="N174" s="24"/>
    </row>
    <row r="175" spans="1:14" ht="12.75" x14ac:dyDescent="0.2">
      <c r="A175" s="5" t="s">
        <v>367</v>
      </c>
      <c r="B175" s="2" t="s">
        <v>274</v>
      </c>
      <c r="C175" s="112" t="s">
        <v>9</v>
      </c>
      <c r="D175" s="6">
        <v>7</v>
      </c>
      <c r="E175" s="115"/>
      <c r="F175" s="36"/>
      <c r="G175" s="38"/>
      <c r="H175" s="38"/>
      <c r="I175" s="38"/>
      <c r="J175" s="38"/>
      <c r="K175" s="38"/>
      <c r="L175" s="38"/>
      <c r="M175" s="76"/>
      <c r="N175" s="24"/>
    </row>
    <row r="176" spans="1:14" ht="12.75" x14ac:dyDescent="0.2">
      <c r="A176" s="5" t="s">
        <v>368</v>
      </c>
      <c r="B176" s="2" t="s">
        <v>275</v>
      </c>
      <c r="C176" s="112" t="s">
        <v>9</v>
      </c>
      <c r="D176" s="6">
        <v>7</v>
      </c>
      <c r="E176" s="115"/>
      <c r="F176" s="36"/>
      <c r="G176" s="38"/>
      <c r="H176" s="38"/>
      <c r="I176" s="38"/>
      <c r="J176" s="38"/>
      <c r="K176" s="38"/>
      <c r="L176" s="38"/>
      <c r="M176" s="76"/>
      <c r="N176" s="24"/>
    </row>
    <row r="177" spans="1:14" ht="12.75" x14ac:dyDescent="0.2">
      <c r="A177" s="5" t="s">
        <v>369</v>
      </c>
      <c r="B177" s="2" t="s">
        <v>276</v>
      </c>
      <c r="C177" s="112" t="s">
        <v>9</v>
      </c>
      <c r="D177" s="6">
        <v>1</v>
      </c>
      <c r="E177" s="115"/>
      <c r="F177" s="36"/>
      <c r="G177" s="38"/>
      <c r="H177" s="38"/>
      <c r="I177" s="38"/>
      <c r="J177" s="38"/>
      <c r="K177" s="38"/>
      <c r="L177" s="38"/>
      <c r="M177" s="76"/>
      <c r="N177" s="24"/>
    </row>
    <row r="178" spans="1:14" ht="12.75" x14ac:dyDescent="0.2">
      <c r="A178" s="5" t="s">
        <v>370</v>
      </c>
      <c r="B178" s="2" t="s">
        <v>277</v>
      </c>
      <c r="C178" s="112" t="s">
        <v>9</v>
      </c>
      <c r="D178" s="6">
        <v>11</v>
      </c>
      <c r="E178" s="115"/>
      <c r="F178" s="36"/>
      <c r="G178" s="38"/>
      <c r="H178" s="38"/>
      <c r="I178" s="38"/>
      <c r="J178" s="38"/>
      <c r="K178" s="38"/>
      <c r="L178" s="38"/>
      <c r="M178" s="76"/>
      <c r="N178" s="24"/>
    </row>
    <row r="179" spans="1:14" ht="12.75" x14ac:dyDescent="0.2">
      <c r="A179" s="5" t="s">
        <v>371</v>
      </c>
      <c r="B179" s="2" t="s">
        <v>278</v>
      </c>
      <c r="C179" s="112" t="s">
        <v>9</v>
      </c>
      <c r="D179" s="6">
        <v>2</v>
      </c>
      <c r="E179" s="115"/>
      <c r="F179" s="36"/>
      <c r="G179" s="38"/>
      <c r="H179" s="38"/>
      <c r="I179" s="38"/>
      <c r="J179" s="38"/>
      <c r="K179" s="38"/>
      <c r="L179" s="38"/>
      <c r="M179" s="76"/>
      <c r="N179" s="24"/>
    </row>
    <row r="180" spans="1:14" ht="12.75" x14ac:dyDescent="0.2">
      <c r="A180" s="5" t="s">
        <v>372</v>
      </c>
      <c r="B180" s="2" t="s">
        <v>279</v>
      </c>
      <c r="C180" s="112" t="s">
        <v>9</v>
      </c>
      <c r="D180" s="6">
        <v>3</v>
      </c>
      <c r="E180" s="115"/>
      <c r="F180" s="36"/>
      <c r="G180" s="38"/>
      <c r="H180" s="38"/>
      <c r="I180" s="38"/>
      <c r="J180" s="38"/>
      <c r="K180" s="38"/>
      <c r="L180" s="38"/>
      <c r="M180" s="76"/>
      <c r="N180" s="24"/>
    </row>
    <row r="181" spans="1:14" ht="12.75" x14ac:dyDescent="0.2">
      <c r="A181" s="5" t="s">
        <v>373</v>
      </c>
      <c r="B181" s="2" t="s">
        <v>280</v>
      </c>
      <c r="C181" s="112" t="s">
        <v>9</v>
      </c>
      <c r="D181" s="6">
        <v>1</v>
      </c>
      <c r="E181" s="115"/>
      <c r="F181" s="36"/>
      <c r="G181" s="38"/>
      <c r="H181" s="38"/>
      <c r="I181" s="38"/>
      <c r="J181" s="38"/>
      <c r="K181" s="38"/>
      <c r="L181" s="38"/>
      <c r="M181" s="76"/>
      <c r="N181" s="24"/>
    </row>
    <row r="182" spans="1:14" ht="12.75" x14ac:dyDescent="0.2">
      <c r="A182" s="5" t="s">
        <v>374</v>
      </c>
      <c r="B182" s="2" t="s">
        <v>281</v>
      </c>
      <c r="C182" s="112" t="s">
        <v>9</v>
      </c>
      <c r="D182" s="6">
        <v>1</v>
      </c>
      <c r="E182" s="115"/>
      <c r="F182" s="36"/>
      <c r="G182" s="38"/>
      <c r="H182" s="38"/>
      <c r="I182" s="38"/>
      <c r="J182" s="38"/>
      <c r="K182" s="38"/>
      <c r="L182" s="38"/>
      <c r="M182" s="76"/>
      <c r="N182" s="24"/>
    </row>
    <row r="183" spans="1:14" ht="12.75" x14ac:dyDescent="0.2">
      <c r="A183" s="5" t="s">
        <v>375</v>
      </c>
      <c r="B183" s="2" t="s">
        <v>282</v>
      </c>
      <c r="C183" s="112" t="s">
        <v>9</v>
      </c>
      <c r="D183" s="6">
        <v>6</v>
      </c>
      <c r="E183" s="115"/>
      <c r="F183" s="36"/>
      <c r="G183" s="38"/>
      <c r="H183" s="38"/>
      <c r="I183" s="38"/>
      <c r="J183" s="38"/>
      <c r="K183" s="38"/>
      <c r="L183" s="38"/>
      <c r="M183" s="76"/>
      <c r="N183" s="24"/>
    </row>
    <row r="184" spans="1:14" ht="12.75" x14ac:dyDescent="0.2">
      <c r="A184" s="5" t="s">
        <v>376</v>
      </c>
      <c r="B184" s="2" t="s">
        <v>283</v>
      </c>
      <c r="C184" s="112" t="s">
        <v>9</v>
      </c>
      <c r="D184" s="6">
        <v>4</v>
      </c>
      <c r="E184" s="115"/>
      <c r="F184" s="36"/>
      <c r="G184" s="38"/>
      <c r="H184" s="38"/>
      <c r="I184" s="38"/>
      <c r="J184" s="38"/>
      <c r="K184" s="38"/>
      <c r="L184" s="38"/>
      <c r="M184" s="76"/>
      <c r="N184" s="24"/>
    </row>
    <row r="185" spans="1:14" ht="12.75" x14ac:dyDescent="0.2">
      <c r="A185" s="5" t="s">
        <v>377</v>
      </c>
      <c r="B185" s="2" t="s">
        <v>284</v>
      </c>
      <c r="C185" s="112" t="s">
        <v>9</v>
      </c>
      <c r="D185" s="6">
        <v>2</v>
      </c>
      <c r="E185" s="115"/>
      <c r="F185" s="36"/>
      <c r="G185" s="38"/>
      <c r="H185" s="38"/>
      <c r="I185" s="38"/>
      <c r="J185" s="38"/>
      <c r="K185" s="38"/>
      <c r="L185" s="38"/>
      <c r="M185" s="76"/>
      <c r="N185" s="24"/>
    </row>
    <row r="186" spans="1:14" ht="12.75" x14ac:dyDescent="0.2">
      <c r="A186" s="5" t="s">
        <v>378</v>
      </c>
      <c r="B186" s="2" t="s">
        <v>285</v>
      </c>
      <c r="C186" s="112" t="s">
        <v>9</v>
      </c>
      <c r="D186" s="6">
        <v>1</v>
      </c>
      <c r="E186" s="115"/>
      <c r="F186" s="36"/>
      <c r="G186" s="38"/>
      <c r="H186" s="38"/>
      <c r="I186" s="38"/>
      <c r="J186" s="38"/>
      <c r="K186" s="38"/>
      <c r="L186" s="38"/>
      <c r="M186" s="76"/>
      <c r="N186" s="24"/>
    </row>
    <row r="187" spans="1:14" ht="12.75" x14ac:dyDescent="0.2">
      <c r="A187" s="5" t="s">
        <v>379</v>
      </c>
      <c r="B187" s="2" t="s">
        <v>286</v>
      </c>
      <c r="C187" s="112" t="s">
        <v>9</v>
      </c>
      <c r="D187" s="6">
        <v>1</v>
      </c>
      <c r="E187" s="115"/>
      <c r="F187" s="36"/>
      <c r="G187" s="38"/>
      <c r="H187" s="38"/>
      <c r="I187" s="38"/>
      <c r="J187" s="38"/>
      <c r="K187" s="38"/>
      <c r="L187" s="38"/>
      <c r="M187" s="76"/>
      <c r="N187" s="24"/>
    </row>
    <row r="188" spans="1:14" ht="12.75" x14ac:dyDescent="0.2">
      <c r="A188" s="5" t="s">
        <v>380</v>
      </c>
      <c r="B188" s="2" t="s">
        <v>287</v>
      </c>
      <c r="C188" s="112" t="s">
        <v>9</v>
      </c>
      <c r="D188" s="6">
        <v>1</v>
      </c>
      <c r="E188" s="115"/>
      <c r="F188" s="36"/>
      <c r="G188" s="38"/>
      <c r="H188" s="38"/>
      <c r="I188" s="38"/>
      <c r="J188" s="38"/>
      <c r="K188" s="38"/>
      <c r="L188" s="38"/>
      <c r="M188" s="76"/>
      <c r="N188" s="24"/>
    </row>
    <row r="189" spans="1:14" ht="12.75" x14ac:dyDescent="0.2">
      <c r="A189" s="5" t="s">
        <v>381</v>
      </c>
      <c r="B189" s="2" t="s">
        <v>288</v>
      </c>
      <c r="C189" s="112" t="s">
        <v>9</v>
      </c>
      <c r="D189" s="6">
        <v>15</v>
      </c>
      <c r="E189" s="115"/>
      <c r="F189" s="36"/>
      <c r="G189" s="38"/>
      <c r="H189" s="38"/>
      <c r="I189" s="38"/>
      <c r="J189" s="38"/>
      <c r="K189" s="38"/>
      <c r="L189" s="38"/>
      <c r="M189" s="76"/>
      <c r="N189" s="24"/>
    </row>
    <row r="190" spans="1:14" ht="12.75" x14ac:dyDescent="0.2">
      <c r="A190" s="5" t="s">
        <v>382</v>
      </c>
      <c r="B190" s="2" t="s">
        <v>289</v>
      </c>
      <c r="C190" s="112" t="s">
        <v>9</v>
      </c>
      <c r="D190" s="6">
        <v>30</v>
      </c>
      <c r="E190" s="115"/>
      <c r="F190" s="36"/>
      <c r="G190" s="38"/>
      <c r="H190" s="38"/>
      <c r="I190" s="38"/>
      <c r="J190" s="38"/>
      <c r="K190" s="38"/>
      <c r="L190" s="38"/>
      <c r="M190" s="76"/>
      <c r="N190" s="24"/>
    </row>
    <row r="191" spans="1:14" ht="12.75" x14ac:dyDescent="0.2">
      <c r="A191" s="5" t="s">
        <v>383</v>
      </c>
      <c r="B191" s="2" t="s">
        <v>290</v>
      </c>
      <c r="C191" s="112" t="s">
        <v>9</v>
      </c>
      <c r="D191" s="6">
        <v>20</v>
      </c>
      <c r="E191" s="115"/>
      <c r="F191" s="36"/>
      <c r="G191" s="38"/>
      <c r="H191" s="38"/>
      <c r="I191" s="38"/>
      <c r="J191" s="38"/>
      <c r="K191" s="38"/>
      <c r="L191" s="38"/>
      <c r="M191" s="76"/>
      <c r="N191" s="24"/>
    </row>
    <row r="192" spans="1:14" ht="12.75" x14ac:dyDescent="0.2">
      <c r="A192" s="5" t="s">
        <v>384</v>
      </c>
      <c r="B192" s="2" t="s">
        <v>291</v>
      </c>
      <c r="C192" s="112" t="s">
        <v>9</v>
      </c>
      <c r="D192" s="6">
        <v>50</v>
      </c>
      <c r="E192" s="115"/>
      <c r="F192" s="36"/>
      <c r="G192" s="38"/>
      <c r="H192" s="38"/>
      <c r="I192" s="38"/>
      <c r="J192" s="38"/>
      <c r="K192" s="38"/>
      <c r="L192" s="38"/>
      <c r="M192" s="76"/>
      <c r="N192" s="24"/>
    </row>
    <row r="193" spans="1:16" ht="12.75" x14ac:dyDescent="0.2">
      <c r="A193" s="5" t="s">
        <v>385</v>
      </c>
      <c r="B193" s="2" t="s">
        <v>292</v>
      </c>
      <c r="C193" s="112" t="s">
        <v>9</v>
      </c>
      <c r="D193" s="6">
        <v>50</v>
      </c>
      <c r="E193" s="115"/>
      <c r="F193" s="36"/>
      <c r="G193" s="38"/>
      <c r="H193" s="38"/>
      <c r="I193" s="38"/>
      <c r="J193" s="38"/>
      <c r="K193" s="38"/>
      <c r="L193" s="38"/>
      <c r="M193" s="76"/>
      <c r="N193" s="24"/>
    </row>
    <row r="194" spans="1:16" ht="12.75" x14ac:dyDescent="0.2">
      <c r="A194" s="5" t="s">
        <v>386</v>
      </c>
      <c r="B194" s="2" t="s">
        <v>293</v>
      </c>
      <c r="C194" s="112" t="s">
        <v>9</v>
      </c>
      <c r="D194" s="6">
        <v>1</v>
      </c>
      <c r="E194" s="115"/>
      <c r="F194" s="36"/>
      <c r="G194" s="38"/>
      <c r="H194" s="38"/>
      <c r="I194" s="38"/>
      <c r="J194" s="38"/>
      <c r="K194" s="38"/>
      <c r="L194" s="38"/>
      <c r="M194" s="76"/>
      <c r="N194" s="24"/>
    </row>
    <row r="195" spans="1:16" ht="12.75" x14ac:dyDescent="0.2">
      <c r="A195" s="5" t="s">
        <v>387</v>
      </c>
      <c r="B195" s="2" t="s">
        <v>294</v>
      </c>
      <c r="C195" s="112" t="s">
        <v>9</v>
      </c>
      <c r="D195" s="6">
        <v>50</v>
      </c>
      <c r="E195" s="115"/>
      <c r="F195" s="36"/>
      <c r="G195" s="38"/>
      <c r="H195" s="38"/>
      <c r="I195" s="38"/>
      <c r="J195" s="38"/>
      <c r="K195" s="38"/>
      <c r="L195" s="38"/>
      <c r="M195" s="76"/>
      <c r="N195" s="24"/>
    </row>
    <row r="196" spans="1:16" ht="12.75" x14ac:dyDescent="0.2">
      <c r="A196" s="5" t="s">
        <v>388</v>
      </c>
      <c r="B196" s="2" t="s">
        <v>295</v>
      </c>
      <c r="C196" s="112" t="s">
        <v>256</v>
      </c>
      <c r="D196" s="6">
        <v>6</v>
      </c>
      <c r="E196" s="115"/>
      <c r="F196" s="36"/>
      <c r="G196" s="38"/>
      <c r="H196" s="38"/>
      <c r="I196" s="38"/>
      <c r="J196" s="38"/>
      <c r="K196" s="38"/>
      <c r="L196" s="38"/>
      <c r="M196" s="76"/>
      <c r="N196" s="24"/>
    </row>
    <row r="197" spans="1:16" ht="12.75" x14ac:dyDescent="0.2">
      <c r="A197" s="5" t="s">
        <v>389</v>
      </c>
      <c r="B197" s="2" t="s">
        <v>296</v>
      </c>
      <c r="C197" s="112" t="s">
        <v>256</v>
      </c>
      <c r="D197" s="6">
        <v>10</v>
      </c>
      <c r="E197" s="115"/>
      <c r="F197" s="36"/>
      <c r="G197" s="38"/>
      <c r="H197" s="38"/>
      <c r="I197" s="38"/>
      <c r="J197" s="38"/>
      <c r="K197" s="38"/>
      <c r="L197" s="38"/>
      <c r="M197" s="76"/>
      <c r="N197" s="24"/>
    </row>
    <row r="198" spans="1:16" ht="12.75" x14ac:dyDescent="0.2">
      <c r="A198" s="5" t="s">
        <v>390</v>
      </c>
      <c r="B198" s="2" t="s">
        <v>297</v>
      </c>
      <c r="C198" s="112" t="s">
        <v>256</v>
      </c>
      <c r="D198" s="6">
        <v>40</v>
      </c>
      <c r="E198" s="115"/>
      <c r="F198" s="36"/>
      <c r="G198" s="38"/>
      <c r="H198" s="38"/>
      <c r="I198" s="38"/>
      <c r="J198" s="38"/>
      <c r="K198" s="38"/>
      <c r="L198" s="38"/>
      <c r="M198" s="76"/>
      <c r="N198" s="24"/>
    </row>
    <row r="199" spans="1:16" ht="12.75" x14ac:dyDescent="0.2">
      <c r="A199" s="5" t="s">
        <v>391</v>
      </c>
      <c r="B199" s="2" t="s">
        <v>298</v>
      </c>
      <c r="C199" s="112" t="s">
        <v>256</v>
      </c>
      <c r="D199" s="6">
        <v>4</v>
      </c>
      <c r="E199" s="115"/>
      <c r="F199" s="36"/>
      <c r="G199" s="38"/>
      <c r="H199" s="38"/>
      <c r="I199" s="38"/>
      <c r="J199" s="38"/>
      <c r="K199" s="38"/>
      <c r="L199" s="38"/>
      <c r="M199" s="76"/>
      <c r="N199" s="24"/>
    </row>
    <row r="200" spans="1:16" ht="12.75" x14ac:dyDescent="0.2">
      <c r="A200" s="5" t="s">
        <v>392</v>
      </c>
      <c r="B200" s="2" t="s">
        <v>299</v>
      </c>
      <c r="C200" s="112" t="s">
        <v>9</v>
      </c>
      <c r="D200" s="6">
        <v>4</v>
      </c>
      <c r="E200" s="115"/>
      <c r="F200" s="36"/>
      <c r="G200" s="38"/>
      <c r="H200" s="38"/>
      <c r="I200" s="38"/>
      <c r="J200" s="38"/>
      <c r="K200" s="38"/>
      <c r="L200" s="38"/>
      <c r="M200" s="76"/>
      <c r="N200" s="24"/>
    </row>
    <row r="201" spans="1:16" ht="12.75" x14ac:dyDescent="0.2">
      <c r="A201" s="5" t="s">
        <v>393</v>
      </c>
      <c r="B201" s="2" t="s">
        <v>300</v>
      </c>
      <c r="C201" s="112" t="s">
        <v>301</v>
      </c>
      <c r="D201" s="6">
        <v>1</v>
      </c>
      <c r="E201" s="115"/>
      <c r="F201" s="36"/>
      <c r="G201" s="38"/>
      <c r="H201" s="38"/>
      <c r="I201" s="38"/>
      <c r="J201" s="38"/>
      <c r="K201" s="38"/>
      <c r="L201" s="38"/>
      <c r="M201" s="76"/>
      <c r="N201" s="24"/>
    </row>
    <row r="202" spans="1:16" thickBot="1" x14ac:dyDescent="0.25">
      <c r="A202" s="19" t="s">
        <v>394</v>
      </c>
      <c r="B202" s="65" t="s">
        <v>401</v>
      </c>
      <c r="C202" s="113" t="s">
        <v>9</v>
      </c>
      <c r="D202" s="20">
        <v>2</v>
      </c>
      <c r="E202" s="116"/>
      <c r="F202" s="40"/>
      <c r="G202" s="72"/>
      <c r="H202" s="72"/>
      <c r="I202" s="72"/>
      <c r="J202" s="72"/>
      <c r="K202" s="72"/>
      <c r="L202" s="72"/>
      <c r="M202" s="118"/>
      <c r="N202" s="120"/>
      <c r="P202" s="31"/>
    </row>
    <row r="203" spans="1:16" ht="17.25" customHeight="1" thickBot="1" x14ac:dyDescent="0.25">
      <c r="A203" s="106"/>
      <c r="B203" s="164"/>
      <c r="C203" s="165"/>
      <c r="D203" s="166"/>
      <c r="E203" s="167"/>
      <c r="F203" s="168"/>
      <c r="G203" s="169"/>
      <c r="H203" s="169"/>
      <c r="I203" s="168"/>
      <c r="J203" s="168"/>
      <c r="K203" s="168"/>
      <c r="L203" s="170"/>
      <c r="M203" s="119" t="s">
        <v>103</v>
      </c>
      <c r="N203" s="119">
        <v>0</v>
      </c>
    </row>
    <row r="204" spans="1:16" ht="13.5" thickBot="1" x14ac:dyDescent="0.25">
      <c r="A204" s="16" t="s">
        <v>311</v>
      </c>
      <c r="B204" s="175" t="s">
        <v>400</v>
      </c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7"/>
    </row>
    <row r="205" spans="1:16" ht="12.75" x14ac:dyDescent="0.2">
      <c r="A205" s="39" t="s">
        <v>312</v>
      </c>
      <c r="B205" s="110" t="s">
        <v>303</v>
      </c>
      <c r="C205" s="134" t="s">
        <v>9</v>
      </c>
      <c r="D205" s="92">
        <v>1</v>
      </c>
      <c r="E205" s="135"/>
      <c r="F205" s="150"/>
      <c r="G205" s="149"/>
      <c r="H205" s="149"/>
      <c r="I205" s="149"/>
      <c r="J205" s="149"/>
      <c r="K205" s="149"/>
      <c r="L205" s="149"/>
      <c r="M205" s="76"/>
      <c r="N205" s="24"/>
    </row>
    <row r="206" spans="1:16" ht="12.75" x14ac:dyDescent="0.2">
      <c r="A206" s="5" t="s">
        <v>395</v>
      </c>
      <c r="B206" s="2" t="s">
        <v>304</v>
      </c>
      <c r="C206" s="112" t="s">
        <v>9</v>
      </c>
      <c r="D206" s="6">
        <v>1</v>
      </c>
      <c r="E206" s="115"/>
      <c r="F206" s="37"/>
      <c r="G206" s="38"/>
      <c r="H206" s="38"/>
      <c r="I206" s="38"/>
      <c r="J206" s="38"/>
      <c r="K206" s="38"/>
      <c r="L206" s="38"/>
      <c r="M206" s="76"/>
      <c r="N206" s="24"/>
    </row>
    <row r="207" spans="1:16" ht="12.75" x14ac:dyDescent="0.2">
      <c r="A207" s="5" t="s">
        <v>396</v>
      </c>
      <c r="B207" s="2" t="s">
        <v>305</v>
      </c>
      <c r="C207" s="112" t="s">
        <v>9</v>
      </c>
      <c r="D207" s="6">
        <v>1</v>
      </c>
      <c r="E207" s="115"/>
      <c r="F207" s="37"/>
      <c r="G207" s="38"/>
      <c r="H207" s="38"/>
      <c r="I207" s="38"/>
      <c r="J207" s="38"/>
      <c r="K207" s="38"/>
      <c r="L207" s="38"/>
      <c r="M207" s="76"/>
      <c r="N207" s="24"/>
    </row>
    <row r="208" spans="1:16" ht="12.75" x14ac:dyDescent="0.2">
      <c r="A208" s="5" t="s">
        <v>397</v>
      </c>
      <c r="B208" s="2" t="s">
        <v>306</v>
      </c>
      <c r="C208" s="112" t="s">
        <v>9</v>
      </c>
      <c r="D208" s="6">
        <v>1</v>
      </c>
      <c r="E208" s="115"/>
      <c r="F208" s="37"/>
      <c r="G208" s="38"/>
      <c r="H208" s="38"/>
      <c r="I208" s="38"/>
      <c r="J208" s="38"/>
      <c r="K208" s="38"/>
      <c r="L208" s="38"/>
      <c r="M208" s="76"/>
      <c r="N208" s="24"/>
    </row>
    <row r="209" spans="1:14" ht="13.5" thickBot="1" x14ac:dyDescent="0.25">
      <c r="A209" s="19" t="s">
        <v>398</v>
      </c>
      <c r="B209" s="65" t="s">
        <v>307</v>
      </c>
      <c r="C209" s="113" t="s">
        <v>9</v>
      </c>
      <c r="D209" s="20">
        <v>1</v>
      </c>
      <c r="E209" s="116"/>
      <c r="F209" s="71"/>
      <c r="G209" s="72"/>
      <c r="H209" s="72"/>
      <c r="I209" s="72"/>
      <c r="J209" s="72"/>
      <c r="K209" s="72"/>
      <c r="L209" s="72"/>
      <c r="M209" s="118"/>
      <c r="N209" s="120"/>
    </row>
    <row r="210" spans="1:14" ht="17.25" customHeight="1" thickBot="1" x14ac:dyDescent="0.25">
      <c r="A210" s="106"/>
      <c r="B210" s="164"/>
      <c r="C210" s="165"/>
      <c r="D210" s="166"/>
      <c r="E210" s="167"/>
      <c r="F210" s="168"/>
      <c r="G210" s="169"/>
      <c r="H210" s="169"/>
      <c r="I210" s="168"/>
      <c r="J210" s="168"/>
      <c r="K210" s="168"/>
      <c r="L210" s="170"/>
      <c r="M210" s="119" t="s">
        <v>103</v>
      </c>
      <c r="N210" s="119">
        <v>0</v>
      </c>
    </row>
    <row r="211" spans="1:14" ht="13.5" thickBot="1" x14ac:dyDescent="0.25">
      <c r="A211" s="16">
        <v>7</v>
      </c>
      <c r="B211" s="175" t="s">
        <v>53</v>
      </c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7">
        <f>M211*Q$5</f>
        <v>0</v>
      </c>
    </row>
    <row r="212" spans="1:14" ht="13.5" thickBot="1" x14ac:dyDescent="0.25">
      <c r="A212" s="41" t="s">
        <v>203</v>
      </c>
      <c r="B212" s="175" t="s">
        <v>56</v>
      </c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7">
        <f>M212*Q$5</f>
        <v>0</v>
      </c>
    </row>
    <row r="213" spans="1:14" ht="22.5" x14ac:dyDescent="0.2">
      <c r="A213" s="144" t="s">
        <v>204</v>
      </c>
      <c r="B213" s="110" t="s">
        <v>80</v>
      </c>
      <c r="C213" s="156" t="s">
        <v>81</v>
      </c>
      <c r="D213" s="92">
        <v>300</v>
      </c>
      <c r="E213" s="135"/>
      <c r="F213" s="78"/>
      <c r="G213" s="93"/>
      <c r="H213" s="93"/>
      <c r="I213" s="78"/>
      <c r="J213" s="78"/>
      <c r="K213" s="78"/>
      <c r="L213" s="143"/>
      <c r="M213" s="76"/>
      <c r="N213" s="24"/>
    </row>
    <row r="214" spans="1:14" ht="27" customHeight="1" x14ac:dyDescent="0.2">
      <c r="A214" s="146" t="s">
        <v>205</v>
      </c>
      <c r="B214" s="57" t="s">
        <v>82</v>
      </c>
      <c r="C214" s="153" t="s">
        <v>8</v>
      </c>
      <c r="D214" s="6">
        <v>40</v>
      </c>
      <c r="E214" s="115"/>
      <c r="F214" s="26"/>
      <c r="G214" s="27"/>
      <c r="H214" s="27"/>
      <c r="I214" s="26"/>
      <c r="J214" s="26"/>
      <c r="K214" s="26"/>
      <c r="L214" s="121"/>
      <c r="M214" s="43"/>
      <c r="N214" s="9"/>
    </row>
    <row r="215" spans="1:14" ht="22.5" x14ac:dyDescent="0.2">
      <c r="A215" s="146" t="s">
        <v>206</v>
      </c>
      <c r="B215" s="2" t="s">
        <v>33</v>
      </c>
      <c r="C215" s="153" t="s">
        <v>10</v>
      </c>
      <c r="D215" s="6">
        <v>10</v>
      </c>
      <c r="E215" s="115"/>
      <c r="F215" s="26"/>
      <c r="G215" s="27"/>
      <c r="H215" s="27"/>
      <c r="I215" s="26"/>
      <c r="J215" s="26"/>
      <c r="K215" s="26"/>
      <c r="L215" s="121"/>
      <c r="M215" s="43"/>
      <c r="N215" s="9"/>
    </row>
    <row r="216" spans="1:14" ht="22.5" x14ac:dyDescent="0.2">
      <c r="A216" s="146" t="s">
        <v>207</v>
      </c>
      <c r="B216" s="56" t="s">
        <v>21</v>
      </c>
      <c r="C216" s="154" t="s">
        <v>10</v>
      </c>
      <c r="D216" s="6">
        <v>10</v>
      </c>
      <c r="E216" s="140"/>
      <c r="F216" s="97"/>
      <c r="G216" s="98"/>
      <c r="H216" s="98"/>
      <c r="I216" s="97"/>
      <c r="J216" s="97"/>
      <c r="K216" s="97"/>
      <c r="L216" s="152"/>
      <c r="M216" s="43"/>
      <c r="N216" s="9"/>
    </row>
    <row r="217" spans="1:14" ht="13.5" thickBot="1" x14ac:dyDescent="0.25">
      <c r="A217" s="147" t="s">
        <v>421</v>
      </c>
      <c r="B217" s="151" t="s">
        <v>418</v>
      </c>
      <c r="C217" s="155" t="s">
        <v>10</v>
      </c>
      <c r="D217" s="20">
        <v>10</v>
      </c>
      <c r="E217" s="116"/>
      <c r="F217" s="28"/>
      <c r="G217" s="29"/>
      <c r="H217" s="29"/>
      <c r="I217" s="28"/>
      <c r="J217" s="28"/>
      <c r="K217" s="28"/>
      <c r="L217" s="122"/>
      <c r="M217" s="51"/>
      <c r="N217" s="18"/>
    </row>
    <row r="218" spans="1:14" ht="17.25" customHeight="1" thickBot="1" x14ac:dyDescent="0.25">
      <c r="A218" s="106"/>
      <c r="B218" s="164"/>
      <c r="C218" s="165"/>
      <c r="D218" s="166"/>
      <c r="E218" s="167"/>
      <c r="F218" s="168"/>
      <c r="G218" s="169"/>
      <c r="H218" s="169"/>
      <c r="I218" s="168"/>
      <c r="J218" s="168"/>
      <c r="K218" s="168"/>
      <c r="L218" s="170"/>
      <c r="M218" s="119" t="s">
        <v>103</v>
      </c>
      <c r="N218" s="119">
        <v>0</v>
      </c>
    </row>
    <row r="219" spans="1:14" ht="13.5" thickBot="1" x14ac:dyDescent="0.25">
      <c r="A219" s="41">
        <v>8</v>
      </c>
      <c r="B219" s="175" t="s">
        <v>429</v>
      </c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7">
        <f>M219*Q$5</f>
        <v>0</v>
      </c>
    </row>
    <row r="220" spans="1:14" ht="22.5" x14ac:dyDescent="0.2">
      <c r="A220" s="39" t="s">
        <v>209</v>
      </c>
      <c r="B220" s="91" t="s">
        <v>406</v>
      </c>
      <c r="C220" s="86" t="s">
        <v>74</v>
      </c>
      <c r="D220" s="92">
        <v>45</v>
      </c>
      <c r="E220" s="77"/>
      <c r="F220" s="78"/>
      <c r="G220" s="93"/>
      <c r="H220" s="93"/>
      <c r="I220" s="143"/>
      <c r="J220" s="143"/>
      <c r="K220" s="143"/>
      <c r="L220" s="143"/>
      <c r="M220" s="76"/>
      <c r="N220" s="24"/>
    </row>
    <row r="221" spans="1:14" ht="27.75" customHeight="1" x14ac:dyDescent="0.2">
      <c r="A221" s="5" t="s">
        <v>211</v>
      </c>
      <c r="B221" s="57" t="s">
        <v>430</v>
      </c>
      <c r="C221" s="5" t="s">
        <v>10</v>
      </c>
      <c r="D221" s="6">
        <v>11.23</v>
      </c>
      <c r="E221" s="33"/>
      <c r="F221" s="26"/>
      <c r="G221" s="27"/>
      <c r="H221" s="27"/>
      <c r="I221" s="26"/>
      <c r="J221" s="78"/>
      <c r="K221" s="78"/>
      <c r="L221" s="78"/>
      <c r="M221" s="76"/>
      <c r="N221" s="24"/>
    </row>
    <row r="222" spans="1:14" ht="12.75" x14ac:dyDescent="0.2">
      <c r="A222" s="5" t="s">
        <v>214</v>
      </c>
      <c r="B222" s="57" t="s">
        <v>210</v>
      </c>
      <c r="C222" s="5" t="s">
        <v>8</v>
      </c>
      <c r="D222" s="6">
        <v>280.87</v>
      </c>
      <c r="E222" s="33"/>
      <c r="F222" s="26"/>
      <c r="G222" s="27"/>
      <c r="H222" s="27"/>
      <c r="I222" s="26"/>
      <c r="J222" s="26"/>
      <c r="K222" s="26"/>
      <c r="L222" s="26"/>
      <c r="M222" s="76"/>
      <c r="N222" s="24"/>
    </row>
    <row r="223" spans="1:14" ht="26.25" customHeight="1" thickBot="1" x14ac:dyDescent="0.25">
      <c r="A223" s="19" t="s">
        <v>407</v>
      </c>
      <c r="B223" s="50" t="s">
        <v>212</v>
      </c>
      <c r="C223" s="19" t="s">
        <v>213</v>
      </c>
      <c r="D223" s="20">
        <v>788.69</v>
      </c>
      <c r="E223" s="34"/>
      <c r="F223" s="28"/>
      <c r="G223" s="29"/>
      <c r="H223" s="29"/>
      <c r="I223" s="28"/>
      <c r="J223" s="28"/>
      <c r="K223" s="28"/>
      <c r="L223" s="28"/>
      <c r="M223" s="118"/>
      <c r="N223" s="120"/>
    </row>
    <row r="224" spans="1:14" thickBot="1" x14ac:dyDescent="0.25">
      <c r="A224" s="14"/>
      <c r="B224" s="12" t="s">
        <v>215</v>
      </c>
      <c r="C224" s="95"/>
      <c r="D224" s="13"/>
      <c r="E224" s="32"/>
      <c r="F224" s="25"/>
      <c r="G224" s="17"/>
      <c r="H224" s="17"/>
      <c r="I224" s="25"/>
      <c r="J224" s="25"/>
      <c r="K224" s="25"/>
      <c r="L224" s="25"/>
      <c r="M224" s="119" t="s">
        <v>103</v>
      </c>
      <c r="N224" s="119">
        <v>0</v>
      </c>
    </row>
    <row r="225" spans="1:14" ht="13.5" thickBot="1" x14ac:dyDescent="0.25">
      <c r="A225" s="15"/>
      <c r="B225" s="1"/>
      <c r="C225" s="178"/>
      <c r="D225" s="178"/>
      <c r="E225" s="178"/>
      <c r="F225" s="30"/>
      <c r="G225" s="30"/>
      <c r="H225" s="30"/>
      <c r="I225" s="30"/>
      <c r="J225" s="30"/>
      <c r="K225" s="30"/>
      <c r="L225" s="30"/>
      <c r="M225" s="21" t="s">
        <v>208</v>
      </c>
      <c r="N225" s="21">
        <v>0</v>
      </c>
    </row>
    <row r="226" spans="1:14" x14ac:dyDescent="0.2">
      <c r="A226" s="109"/>
    </row>
    <row r="227" spans="1:14" x14ac:dyDescent="0.2">
      <c r="A227" s="109"/>
    </row>
    <row r="228" spans="1:14" x14ac:dyDescent="0.2">
      <c r="A228" s="109"/>
    </row>
    <row r="229" spans="1:14" x14ac:dyDescent="0.2">
      <c r="A229" s="109"/>
    </row>
    <row r="230" spans="1:14" x14ac:dyDescent="0.2">
      <c r="A230" s="109"/>
    </row>
    <row r="231" spans="1:14" x14ac:dyDescent="0.2">
      <c r="A231" s="109"/>
    </row>
    <row r="232" spans="1:14" x14ac:dyDescent="0.2">
      <c r="A232" s="109"/>
    </row>
    <row r="233" spans="1:14" x14ac:dyDescent="0.2">
      <c r="A233" s="109"/>
    </row>
  </sheetData>
  <mergeCells count="36">
    <mergeCell ref="B102:N102"/>
    <mergeCell ref="B76:N76"/>
    <mergeCell ref="B81:N81"/>
    <mergeCell ref="B86:N86"/>
    <mergeCell ref="B91:N91"/>
    <mergeCell ref="B96:N96"/>
    <mergeCell ref="C225:E225"/>
    <mergeCell ref="B118:N118"/>
    <mergeCell ref="B119:N119"/>
    <mergeCell ref="B204:N204"/>
    <mergeCell ref="B211:N211"/>
    <mergeCell ref="B212:N212"/>
    <mergeCell ref="B219:N219"/>
    <mergeCell ref="B71:N71"/>
    <mergeCell ref="N2:N3"/>
    <mergeCell ref="B11:N11"/>
    <mergeCell ref="B18:N18"/>
    <mergeCell ref="B36:N36"/>
    <mergeCell ref="B42:N42"/>
    <mergeCell ref="B49:N49"/>
    <mergeCell ref="B50:N50"/>
    <mergeCell ref="B55:N55"/>
    <mergeCell ref="B58:N58"/>
    <mergeCell ref="B66:N66"/>
    <mergeCell ref="L2:L3"/>
    <mergeCell ref="J2:J3"/>
    <mergeCell ref="K2:K3"/>
    <mergeCell ref="A1:N1"/>
    <mergeCell ref="A2:A3"/>
    <mergeCell ref="B2:B3"/>
    <mergeCell ref="C2:C3"/>
    <mergeCell ref="D2:D3"/>
    <mergeCell ref="E2:E3"/>
    <mergeCell ref="F2:G2"/>
    <mergeCell ref="H2:I2"/>
    <mergeCell ref="M2:M3"/>
  </mergeCells>
  <printOptions horizontalCentered="1"/>
  <pageMargins left="0.70866141732283472" right="0.70866141732283472" top="2.7165354330708662" bottom="0.74803149606299213" header="0.31496062992125984" footer="0.31496062992125984"/>
  <pageSetup paperSize="9" scale="8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Pegoraro</dc:creator>
  <cp:lastModifiedBy>Cleiton Oneda</cp:lastModifiedBy>
  <cp:lastPrinted>2020-03-04T19:17:23Z</cp:lastPrinted>
  <dcterms:created xsi:type="dcterms:W3CDTF">2020-01-27T12:44:10Z</dcterms:created>
  <dcterms:modified xsi:type="dcterms:W3CDTF">2020-09-18T13:22:36Z</dcterms:modified>
</cp:coreProperties>
</file>